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2"/>
  <workbookPr/>
  <mc:AlternateContent xmlns:mc="http://schemas.openxmlformats.org/markup-compatibility/2006">
    <mc:Choice Requires="x15">
      <x15ac:absPath xmlns:x15ac="http://schemas.microsoft.com/office/spreadsheetml/2010/11/ac" url="https://piie.sharepoint.com/sites/ResearchTeam/Shared Documents/SharePoint RAs - Intranet/Christine/overcapacity/PIIE board meeting/"/>
    </mc:Choice>
  </mc:AlternateContent>
  <xr:revisionPtr revIDLastSave="541" documentId="8_{FBA249D0-BDB7-4E90-98F3-0CCBADDB7F77}" xr6:coauthVersionLast="47" xr6:coauthVersionMax="47" xr10:uidLastSave="{C1A19CF3-5BF6-4371-AB16-0F19F0865D13}"/>
  <bookViews>
    <workbookView xWindow="-120" yWindow="-120" windowWidth="29040" windowHeight="15720" firstSheet="1" activeTab="1" xr2:uid="{00000000-000D-0000-FFFF-FFFF00000000}"/>
  </bookViews>
  <sheets>
    <sheet name="panel a" sheetId="4" r:id="rId1"/>
    <sheet name="figure 5" sheetId="6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158" i="6" l="1"/>
  <c r="W159" i="6"/>
  <c r="V158" i="6"/>
  <c r="V159" i="6"/>
  <c r="U158" i="6"/>
  <c r="U159" i="6"/>
  <c r="T158" i="6"/>
  <c r="T159" i="6"/>
  <c r="S158" i="6"/>
  <c r="S159" i="6"/>
  <c r="R158" i="6"/>
  <c r="R159" i="6"/>
  <c r="O158" i="6"/>
  <c r="O159" i="6"/>
  <c r="N158" i="6"/>
  <c r="N159" i="6"/>
  <c r="M158" i="6"/>
  <c r="M159" i="6"/>
  <c r="L158" i="6"/>
  <c r="L159" i="6"/>
  <c r="K158" i="6"/>
  <c r="K159" i="6"/>
  <c r="J158" i="6"/>
  <c r="J159" i="6"/>
  <c r="G170" i="6"/>
  <c r="G171" i="6"/>
  <c r="N12" i="4" l="1"/>
  <c r="N7" i="4"/>
  <c r="R8" i="6"/>
  <c r="S8" i="6"/>
  <c r="T8" i="6"/>
  <c r="U8" i="6"/>
  <c r="V8" i="6"/>
  <c r="W8" i="6"/>
  <c r="R9" i="6"/>
  <c r="S9" i="6"/>
  <c r="T9" i="6"/>
  <c r="U9" i="6"/>
  <c r="V9" i="6"/>
  <c r="W9" i="6"/>
  <c r="R10" i="6"/>
  <c r="S10" i="6"/>
  <c r="T10" i="6"/>
  <c r="U10" i="6"/>
  <c r="V10" i="6"/>
  <c r="W10" i="6"/>
  <c r="R11" i="6"/>
  <c r="S11" i="6"/>
  <c r="T11" i="6"/>
  <c r="U11" i="6"/>
  <c r="V11" i="6"/>
  <c r="W11" i="6"/>
  <c r="R12" i="6"/>
  <c r="S12" i="6"/>
  <c r="T12" i="6"/>
  <c r="U12" i="6"/>
  <c r="V12" i="6"/>
  <c r="W12" i="6"/>
  <c r="R13" i="6"/>
  <c r="S13" i="6"/>
  <c r="T13" i="6"/>
  <c r="U13" i="6"/>
  <c r="V13" i="6"/>
  <c r="W13" i="6"/>
  <c r="R14" i="6"/>
  <c r="S14" i="6"/>
  <c r="T14" i="6"/>
  <c r="U14" i="6"/>
  <c r="V14" i="6"/>
  <c r="W14" i="6"/>
  <c r="R15" i="6"/>
  <c r="S15" i="6"/>
  <c r="T15" i="6"/>
  <c r="U15" i="6"/>
  <c r="V15" i="6"/>
  <c r="W15" i="6"/>
  <c r="R16" i="6"/>
  <c r="S16" i="6"/>
  <c r="T16" i="6"/>
  <c r="U16" i="6"/>
  <c r="V16" i="6"/>
  <c r="W16" i="6"/>
  <c r="R17" i="6"/>
  <c r="S17" i="6"/>
  <c r="T17" i="6"/>
  <c r="U17" i="6"/>
  <c r="V17" i="6"/>
  <c r="W17" i="6"/>
  <c r="R18" i="6"/>
  <c r="S18" i="6"/>
  <c r="T18" i="6"/>
  <c r="U18" i="6"/>
  <c r="V18" i="6"/>
  <c r="W18" i="6"/>
  <c r="R19" i="6"/>
  <c r="S19" i="6"/>
  <c r="T19" i="6"/>
  <c r="U19" i="6"/>
  <c r="V19" i="6"/>
  <c r="W19" i="6"/>
  <c r="R20" i="6"/>
  <c r="S20" i="6"/>
  <c r="T20" i="6"/>
  <c r="U20" i="6"/>
  <c r="V20" i="6"/>
  <c r="W20" i="6"/>
  <c r="R21" i="6"/>
  <c r="S21" i="6"/>
  <c r="T21" i="6"/>
  <c r="U21" i="6"/>
  <c r="V21" i="6"/>
  <c r="W21" i="6"/>
  <c r="R22" i="6"/>
  <c r="S22" i="6"/>
  <c r="T22" i="6"/>
  <c r="U22" i="6"/>
  <c r="V22" i="6"/>
  <c r="W22" i="6"/>
  <c r="R23" i="6"/>
  <c r="S23" i="6"/>
  <c r="T23" i="6"/>
  <c r="U23" i="6"/>
  <c r="V23" i="6"/>
  <c r="W23" i="6"/>
  <c r="R24" i="6"/>
  <c r="S24" i="6"/>
  <c r="T24" i="6"/>
  <c r="U24" i="6"/>
  <c r="V24" i="6"/>
  <c r="W24" i="6"/>
  <c r="R25" i="6"/>
  <c r="S25" i="6"/>
  <c r="T25" i="6"/>
  <c r="U25" i="6"/>
  <c r="V25" i="6"/>
  <c r="W25" i="6"/>
  <c r="R26" i="6"/>
  <c r="S26" i="6"/>
  <c r="T26" i="6"/>
  <c r="U26" i="6"/>
  <c r="V26" i="6"/>
  <c r="W26" i="6"/>
  <c r="R27" i="6"/>
  <c r="S27" i="6"/>
  <c r="T27" i="6"/>
  <c r="U27" i="6"/>
  <c r="V27" i="6"/>
  <c r="W27" i="6"/>
  <c r="R28" i="6"/>
  <c r="S28" i="6"/>
  <c r="T28" i="6"/>
  <c r="U28" i="6"/>
  <c r="V28" i="6"/>
  <c r="W28" i="6"/>
  <c r="R29" i="6"/>
  <c r="S29" i="6"/>
  <c r="T29" i="6"/>
  <c r="U29" i="6"/>
  <c r="V29" i="6"/>
  <c r="W29" i="6"/>
  <c r="R30" i="6"/>
  <c r="S30" i="6"/>
  <c r="T30" i="6"/>
  <c r="U30" i="6"/>
  <c r="V30" i="6"/>
  <c r="W30" i="6"/>
  <c r="R31" i="6"/>
  <c r="S31" i="6"/>
  <c r="T31" i="6"/>
  <c r="U31" i="6"/>
  <c r="V31" i="6"/>
  <c r="W31" i="6"/>
  <c r="R32" i="6"/>
  <c r="S32" i="6"/>
  <c r="T32" i="6"/>
  <c r="U32" i="6"/>
  <c r="V32" i="6"/>
  <c r="W32" i="6"/>
  <c r="R33" i="6"/>
  <c r="S33" i="6"/>
  <c r="T33" i="6"/>
  <c r="U33" i="6"/>
  <c r="V33" i="6"/>
  <c r="W33" i="6"/>
  <c r="R34" i="6"/>
  <c r="S34" i="6"/>
  <c r="T34" i="6"/>
  <c r="U34" i="6"/>
  <c r="V34" i="6"/>
  <c r="W34" i="6"/>
  <c r="R35" i="6"/>
  <c r="S35" i="6"/>
  <c r="T35" i="6"/>
  <c r="U35" i="6"/>
  <c r="V35" i="6"/>
  <c r="W35" i="6"/>
  <c r="R36" i="6"/>
  <c r="S36" i="6"/>
  <c r="T36" i="6"/>
  <c r="U36" i="6"/>
  <c r="V36" i="6"/>
  <c r="W36" i="6"/>
  <c r="R37" i="6"/>
  <c r="S37" i="6"/>
  <c r="T37" i="6"/>
  <c r="U37" i="6"/>
  <c r="V37" i="6"/>
  <c r="W37" i="6"/>
  <c r="R38" i="6"/>
  <c r="S38" i="6"/>
  <c r="T38" i="6"/>
  <c r="U38" i="6"/>
  <c r="V38" i="6"/>
  <c r="W38" i="6"/>
  <c r="R39" i="6"/>
  <c r="S39" i="6"/>
  <c r="T39" i="6"/>
  <c r="U39" i="6"/>
  <c r="V39" i="6"/>
  <c r="W39" i="6"/>
  <c r="R40" i="6"/>
  <c r="S40" i="6"/>
  <c r="T40" i="6"/>
  <c r="U40" i="6"/>
  <c r="V40" i="6"/>
  <c r="W40" i="6"/>
  <c r="R41" i="6"/>
  <c r="S41" i="6"/>
  <c r="T41" i="6"/>
  <c r="U41" i="6"/>
  <c r="V41" i="6"/>
  <c r="W41" i="6"/>
  <c r="R42" i="6"/>
  <c r="S42" i="6"/>
  <c r="T42" i="6"/>
  <c r="U42" i="6"/>
  <c r="V42" i="6"/>
  <c r="W42" i="6"/>
  <c r="R43" i="6"/>
  <c r="S43" i="6"/>
  <c r="T43" i="6"/>
  <c r="U43" i="6"/>
  <c r="V43" i="6"/>
  <c r="W43" i="6"/>
  <c r="R44" i="6"/>
  <c r="S44" i="6"/>
  <c r="T44" i="6"/>
  <c r="U44" i="6"/>
  <c r="V44" i="6"/>
  <c r="W44" i="6"/>
  <c r="R45" i="6"/>
  <c r="S45" i="6"/>
  <c r="T45" i="6"/>
  <c r="U45" i="6"/>
  <c r="V45" i="6"/>
  <c r="W45" i="6"/>
  <c r="R46" i="6"/>
  <c r="S46" i="6"/>
  <c r="T46" i="6"/>
  <c r="U46" i="6"/>
  <c r="V46" i="6"/>
  <c r="W46" i="6"/>
  <c r="R47" i="6"/>
  <c r="S47" i="6"/>
  <c r="T47" i="6"/>
  <c r="U47" i="6"/>
  <c r="V47" i="6"/>
  <c r="W47" i="6"/>
  <c r="R48" i="6"/>
  <c r="S48" i="6"/>
  <c r="T48" i="6"/>
  <c r="U48" i="6"/>
  <c r="V48" i="6"/>
  <c r="W48" i="6"/>
  <c r="R49" i="6"/>
  <c r="S49" i="6"/>
  <c r="T49" i="6"/>
  <c r="U49" i="6"/>
  <c r="V49" i="6"/>
  <c r="W49" i="6"/>
  <c r="R50" i="6"/>
  <c r="S50" i="6"/>
  <c r="T50" i="6"/>
  <c r="U50" i="6"/>
  <c r="V50" i="6"/>
  <c r="W50" i="6"/>
  <c r="R51" i="6"/>
  <c r="S51" i="6"/>
  <c r="T51" i="6"/>
  <c r="U51" i="6"/>
  <c r="V51" i="6"/>
  <c r="W51" i="6"/>
  <c r="R52" i="6"/>
  <c r="S52" i="6"/>
  <c r="T52" i="6"/>
  <c r="U52" i="6"/>
  <c r="V52" i="6"/>
  <c r="W52" i="6"/>
  <c r="R53" i="6"/>
  <c r="S53" i="6"/>
  <c r="T53" i="6"/>
  <c r="U53" i="6"/>
  <c r="V53" i="6"/>
  <c r="W53" i="6"/>
  <c r="R54" i="6"/>
  <c r="S54" i="6"/>
  <c r="T54" i="6"/>
  <c r="U54" i="6"/>
  <c r="V54" i="6"/>
  <c r="W54" i="6"/>
  <c r="R55" i="6"/>
  <c r="S55" i="6"/>
  <c r="T55" i="6"/>
  <c r="U55" i="6"/>
  <c r="V55" i="6"/>
  <c r="W55" i="6"/>
  <c r="R56" i="6"/>
  <c r="S56" i="6"/>
  <c r="T56" i="6"/>
  <c r="U56" i="6"/>
  <c r="V56" i="6"/>
  <c r="W56" i="6"/>
  <c r="R57" i="6"/>
  <c r="S57" i="6"/>
  <c r="T57" i="6"/>
  <c r="U57" i="6"/>
  <c r="V57" i="6"/>
  <c r="W57" i="6"/>
  <c r="R58" i="6"/>
  <c r="S58" i="6"/>
  <c r="T58" i="6"/>
  <c r="U58" i="6"/>
  <c r="V58" i="6"/>
  <c r="W58" i="6"/>
  <c r="R59" i="6"/>
  <c r="S59" i="6"/>
  <c r="T59" i="6"/>
  <c r="U59" i="6"/>
  <c r="V59" i="6"/>
  <c r="W59" i="6"/>
  <c r="R60" i="6"/>
  <c r="S60" i="6"/>
  <c r="T60" i="6"/>
  <c r="U60" i="6"/>
  <c r="V60" i="6"/>
  <c r="W60" i="6"/>
  <c r="R61" i="6"/>
  <c r="S61" i="6"/>
  <c r="T61" i="6"/>
  <c r="U61" i="6"/>
  <c r="V61" i="6"/>
  <c r="W61" i="6"/>
  <c r="R62" i="6"/>
  <c r="S62" i="6"/>
  <c r="T62" i="6"/>
  <c r="U62" i="6"/>
  <c r="V62" i="6"/>
  <c r="W62" i="6"/>
  <c r="R63" i="6"/>
  <c r="S63" i="6"/>
  <c r="T63" i="6"/>
  <c r="U63" i="6"/>
  <c r="V63" i="6"/>
  <c r="W63" i="6"/>
  <c r="R64" i="6"/>
  <c r="S64" i="6"/>
  <c r="T64" i="6"/>
  <c r="U64" i="6"/>
  <c r="V64" i="6"/>
  <c r="W64" i="6"/>
  <c r="R65" i="6"/>
  <c r="S65" i="6"/>
  <c r="T65" i="6"/>
  <c r="U65" i="6"/>
  <c r="V65" i="6"/>
  <c r="W65" i="6"/>
  <c r="R66" i="6"/>
  <c r="S66" i="6"/>
  <c r="T66" i="6"/>
  <c r="U66" i="6"/>
  <c r="V66" i="6"/>
  <c r="W66" i="6"/>
  <c r="R67" i="6"/>
  <c r="S67" i="6"/>
  <c r="T67" i="6"/>
  <c r="U67" i="6"/>
  <c r="V67" i="6"/>
  <c r="W67" i="6"/>
  <c r="R68" i="6"/>
  <c r="S68" i="6"/>
  <c r="T68" i="6"/>
  <c r="U68" i="6"/>
  <c r="V68" i="6"/>
  <c r="W68" i="6"/>
  <c r="R69" i="6"/>
  <c r="S69" i="6"/>
  <c r="T69" i="6"/>
  <c r="U69" i="6"/>
  <c r="V69" i="6"/>
  <c r="W69" i="6"/>
  <c r="R70" i="6"/>
  <c r="S70" i="6"/>
  <c r="T70" i="6"/>
  <c r="U70" i="6"/>
  <c r="V70" i="6"/>
  <c r="W70" i="6"/>
  <c r="R71" i="6"/>
  <c r="S71" i="6"/>
  <c r="T71" i="6"/>
  <c r="U71" i="6"/>
  <c r="V71" i="6"/>
  <c r="W71" i="6"/>
  <c r="R72" i="6"/>
  <c r="S72" i="6"/>
  <c r="T72" i="6"/>
  <c r="U72" i="6"/>
  <c r="V72" i="6"/>
  <c r="W72" i="6"/>
  <c r="R73" i="6"/>
  <c r="S73" i="6"/>
  <c r="T73" i="6"/>
  <c r="U73" i="6"/>
  <c r="V73" i="6"/>
  <c r="W73" i="6"/>
  <c r="R74" i="6"/>
  <c r="S74" i="6"/>
  <c r="T74" i="6"/>
  <c r="U74" i="6"/>
  <c r="V74" i="6"/>
  <c r="W74" i="6"/>
  <c r="R75" i="6"/>
  <c r="S75" i="6"/>
  <c r="T75" i="6"/>
  <c r="U75" i="6"/>
  <c r="V75" i="6"/>
  <c r="W75" i="6"/>
  <c r="R76" i="6"/>
  <c r="S76" i="6"/>
  <c r="T76" i="6"/>
  <c r="U76" i="6"/>
  <c r="V76" i="6"/>
  <c r="W76" i="6"/>
  <c r="R77" i="6"/>
  <c r="S77" i="6"/>
  <c r="T77" i="6"/>
  <c r="U77" i="6"/>
  <c r="V77" i="6"/>
  <c r="W77" i="6"/>
  <c r="R78" i="6"/>
  <c r="S78" i="6"/>
  <c r="T78" i="6"/>
  <c r="U78" i="6"/>
  <c r="V78" i="6"/>
  <c r="W78" i="6"/>
  <c r="R79" i="6"/>
  <c r="S79" i="6"/>
  <c r="T79" i="6"/>
  <c r="U79" i="6"/>
  <c r="V79" i="6"/>
  <c r="W79" i="6"/>
  <c r="R80" i="6"/>
  <c r="S80" i="6"/>
  <c r="T80" i="6"/>
  <c r="U80" i="6"/>
  <c r="V80" i="6"/>
  <c r="W80" i="6"/>
  <c r="R81" i="6"/>
  <c r="S81" i="6"/>
  <c r="T81" i="6"/>
  <c r="U81" i="6"/>
  <c r="V81" i="6"/>
  <c r="W81" i="6"/>
  <c r="R82" i="6"/>
  <c r="S82" i="6"/>
  <c r="T82" i="6"/>
  <c r="U82" i="6"/>
  <c r="V82" i="6"/>
  <c r="W82" i="6"/>
  <c r="R83" i="6"/>
  <c r="S83" i="6"/>
  <c r="T83" i="6"/>
  <c r="U83" i="6"/>
  <c r="V83" i="6"/>
  <c r="W83" i="6"/>
  <c r="R84" i="6"/>
  <c r="S84" i="6"/>
  <c r="T84" i="6"/>
  <c r="U84" i="6"/>
  <c r="V84" i="6"/>
  <c r="W84" i="6"/>
  <c r="R85" i="6"/>
  <c r="S85" i="6"/>
  <c r="T85" i="6"/>
  <c r="U85" i="6"/>
  <c r="V85" i="6"/>
  <c r="W85" i="6"/>
  <c r="R86" i="6"/>
  <c r="S86" i="6"/>
  <c r="T86" i="6"/>
  <c r="U86" i="6"/>
  <c r="V86" i="6"/>
  <c r="W86" i="6"/>
  <c r="R87" i="6"/>
  <c r="S87" i="6"/>
  <c r="T87" i="6"/>
  <c r="U87" i="6"/>
  <c r="V87" i="6"/>
  <c r="W87" i="6"/>
  <c r="R88" i="6"/>
  <c r="S88" i="6"/>
  <c r="T88" i="6"/>
  <c r="U88" i="6"/>
  <c r="V88" i="6"/>
  <c r="W88" i="6"/>
  <c r="R89" i="6"/>
  <c r="S89" i="6"/>
  <c r="T89" i="6"/>
  <c r="U89" i="6"/>
  <c r="V89" i="6"/>
  <c r="W89" i="6"/>
  <c r="R90" i="6"/>
  <c r="S90" i="6"/>
  <c r="T90" i="6"/>
  <c r="U90" i="6"/>
  <c r="V90" i="6"/>
  <c r="W90" i="6"/>
  <c r="R91" i="6"/>
  <c r="S91" i="6"/>
  <c r="T91" i="6"/>
  <c r="U91" i="6"/>
  <c r="V91" i="6"/>
  <c r="W91" i="6"/>
  <c r="R92" i="6"/>
  <c r="S92" i="6"/>
  <c r="T92" i="6"/>
  <c r="U92" i="6"/>
  <c r="V92" i="6"/>
  <c r="W92" i="6"/>
  <c r="R93" i="6"/>
  <c r="S93" i="6"/>
  <c r="T93" i="6"/>
  <c r="U93" i="6"/>
  <c r="V93" i="6"/>
  <c r="W93" i="6"/>
  <c r="R94" i="6"/>
  <c r="S94" i="6"/>
  <c r="T94" i="6"/>
  <c r="U94" i="6"/>
  <c r="V94" i="6"/>
  <c r="W94" i="6"/>
  <c r="R95" i="6"/>
  <c r="S95" i="6"/>
  <c r="T95" i="6"/>
  <c r="U95" i="6"/>
  <c r="V95" i="6"/>
  <c r="W95" i="6"/>
  <c r="R96" i="6"/>
  <c r="S96" i="6"/>
  <c r="T96" i="6"/>
  <c r="U96" i="6"/>
  <c r="V96" i="6"/>
  <c r="W96" i="6"/>
  <c r="R97" i="6"/>
  <c r="S97" i="6"/>
  <c r="T97" i="6"/>
  <c r="U97" i="6"/>
  <c r="V97" i="6"/>
  <c r="W97" i="6"/>
  <c r="R98" i="6"/>
  <c r="S98" i="6"/>
  <c r="T98" i="6"/>
  <c r="U98" i="6"/>
  <c r="V98" i="6"/>
  <c r="W98" i="6"/>
  <c r="R99" i="6"/>
  <c r="S99" i="6"/>
  <c r="T99" i="6"/>
  <c r="U99" i="6"/>
  <c r="V99" i="6"/>
  <c r="W99" i="6"/>
  <c r="R100" i="6"/>
  <c r="S100" i="6"/>
  <c r="T100" i="6"/>
  <c r="U100" i="6"/>
  <c r="V100" i="6"/>
  <c r="W100" i="6"/>
  <c r="R101" i="6"/>
  <c r="S101" i="6"/>
  <c r="T101" i="6"/>
  <c r="U101" i="6"/>
  <c r="V101" i="6"/>
  <c r="W101" i="6"/>
  <c r="R102" i="6"/>
  <c r="S102" i="6"/>
  <c r="T102" i="6"/>
  <c r="U102" i="6"/>
  <c r="V102" i="6"/>
  <c r="W102" i="6"/>
  <c r="R103" i="6"/>
  <c r="S103" i="6"/>
  <c r="T103" i="6"/>
  <c r="U103" i="6"/>
  <c r="V103" i="6"/>
  <c r="W103" i="6"/>
  <c r="R104" i="6"/>
  <c r="S104" i="6"/>
  <c r="T104" i="6"/>
  <c r="U104" i="6"/>
  <c r="V104" i="6"/>
  <c r="W104" i="6"/>
  <c r="R105" i="6"/>
  <c r="S105" i="6"/>
  <c r="T105" i="6"/>
  <c r="U105" i="6"/>
  <c r="V105" i="6"/>
  <c r="W105" i="6"/>
  <c r="R106" i="6"/>
  <c r="S106" i="6"/>
  <c r="T106" i="6"/>
  <c r="U106" i="6"/>
  <c r="V106" i="6"/>
  <c r="W106" i="6"/>
  <c r="R107" i="6"/>
  <c r="S107" i="6"/>
  <c r="T107" i="6"/>
  <c r="U107" i="6"/>
  <c r="V107" i="6"/>
  <c r="W107" i="6"/>
  <c r="R108" i="6"/>
  <c r="S108" i="6"/>
  <c r="T108" i="6"/>
  <c r="U108" i="6"/>
  <c r="V108" i="6"/>
  <c r="W108" i="6"/>
  <c r="R109" i="6"/>
  <c r="S109" i="6"/>
  <c r="T109" i="6"/>
  <c r="U109" i="6"/>
  <c r="V109" i="6"/>
  <c r="W109" i="6"/>
  <c r="R110" i="6"/>
  <c r="S110" i="6"/>
  <c r="T110" i="6"/>
  <c r="U110" i="6"/>
  <c r="V110" i="6"/>
  <c r="W110" i="6"/>
  <c r="R111" i="6"/>
  <c r="S111" i="6"/>
  <c r="T111" i="6"/>
  <c r="U111" i="6"/>
  <c r="V111" i="6"/>
  <c r="W111" i="6"/>
  <c r="R112" i="6"/>
  <c r="S112" i="6"/>
  <c r="T112" i="6"/>
  <c r="U112" i="6"/>
  <c r="V112" i="6"/>
  <c r="W112" i="6"/>
  <c r="R113" i="6"/>
  <c r="S113" i="6"/>
  <c r="T113" i="6"/>
  <c r="U113" i="6"/>
  <c r="V113" i="6"/>
  <c r="W113" i="6"/>
  <c r="R114" i="6"/>
  <c r="S114" i="6"/>
  <c r="T114" i="6"/>
  <c r="U114" i="6"/>
  <c r="V114" i="6"/>
  <c r="W114" i="6"/>
  <c r="R115" i="6"/>
  <c r="S115" i="6"/>
  <c r="T115" i="6"/>
  <c r="U115" i="6"/>
  <c r="V115" i="6"/>
  <c r="W115" i="6"/>
  <c r="R116" i="6"/>
  <c r="S116" i="6"/>
  <c r="T116" i="6"/>
  <c r="U116" i="6"/>
  <c r="V116" i="6"/>
  <c r="W116" i="6"/>
  <c r="R117" i="6"/>
  <c r="S117" i="6"/>
  <c r="T117" i="6"/>
  <c r="U117" i="6"/>
  <c r="V117" i="6"/>
  <c r="W117" i="6"/>
  <c r="R118" i="6"/>
  <c r="S118" i="6"/>
  <c r="T118" i="6"/>
  <c r="U118" i="6"/>
  <c r="V118" i="6"/>
  <c r="W118" i="6"/>
  <c r="R119" i="6"/>
  <c r="S119" i="6"/>
  <c r="T119" i="6"/>
  <c r="U119" i="6"/>
  <c r="V119" i="6"/>
  <c r="W119" i="6"/>
  <c r="R120" i="6"/>
  <c r="S120" i="6"/>
  <c r="T120" i="6"/>
  <c r="U120" i="6"/>
  <c r="V120" i="6"/>
  <c r="W120" i="6"/>
  <c r="R121" i="6"/>
  <c r="S121" i="6"/>
  <c r="T121" i="6"/>
  <c r="U121" i="6"/>
  <c r="V121" i="6"/>
  <c r="W121" i="6"/>
  <c r="R122" i="6"/>
  <c r="S122" i="6"/>
  <c r="T122" i="6"/>
  <c r="U122" i="6"/>
  <c r="V122" i="6"/>
  <c r="W122" i="6"/>
  <c r="R123" i="6"/>
  <c r="S123" i="6"/>
  <c r="T123" i="6"/>
  <c r="U123" i="6"/>
  <c r="V123" i="6"/>
  <c r="W123" i="6"/>
  <c r="R124" i="6"/>
  <c r="S124" i="6"/>
  <c r="T124" i="6"/>
  <c r="U124" i="6"/>
  <c r="V124" i="6"/>
  <c r="W124" i="6"/>
  <c r="R125" i="6"/>
  <c r="S125" i="6"/>
  <c r="T125" i="6"/>
  <c r="U125" i="6"/>
  <c r="V125" i="6"/>
  <c r="W125" i="6"/>
  <c r="R126" i="6"/>
  <c r="S126" i="6"/>
  <c r="T126" i="6"/>
  <c r="U126" i="6"/>
  <c r="V126" i="6"/>
  <c r="W126" i="6"/>
  <c r="R127" i="6"/>
  <c r="S127" i="6"/>
  <c r="T127" i="6"/>
  <c r="U127" i="6"/>
  <c r="V127" i="6"/>
  <c r="W127" i="6"/>
  <c r="R128" i="6"/>
  <c r="S128" i="6"/>
  <c r="T128" i="6"/>
  <c r="U128" i="6"/>
  <c r="V128" i="6"/>
  <c r="W128" i="6"/>
  <c r="R129" i="6"/>
  <c r="S129" i="6"/>
  <c r="T129" i="6"/>
  <c r="U129" i="6"/>
  <c r="V129" i="6"/>
  <c r="W129" i="6"/>
  <c r="R130" i="6"/>
  <c r="S130" i="6"/>
  <c r="T130" i="6"/>
  <c r="U130" i="6"/>
  <c r="V130" i="6"/>
  <c r="W130" i="6"/>
  <c r="R131" i="6"/>
  <c r="S131" i="6"/>
  <c r="T131" i="6"/>
  <c r="U131" i="6"/>
  <c r="V131" i="6"/>
  <c r="W131" i="6"/>
  <c r="R132" i="6"/>
  <c r="S132" i="6"/>
  <c r="T132" i="6"/>
  <c r="U132" i="6"/>
  <c r="V132" i="6"/>
  <c r="W132" i="6"/>
  <c r="R133" i="6"/>
  <c r="S133" i="6"/>
  <c r="T133" i="6"/>
  <c r="U133" i="6"/>
  <c r="V133" i="6"/>
  <c r="W133" i="6"/>
  <c r="R134" i="6"/>
  <c r="S134" i="6"/>
  <c r="T134" i="6"/>
  <c r="U134" i="6"/>
  <c r="V134" i="6"/>
  <c r="W134" i="6"/>
  <c r="R135" i="6"/>
  <c r="S135" i="6"/>
  <c r="T135" i="6"/>
  <c r="U135" i="6"/>
  <c r="V135" i="6"/>
  <c r="W135" i="6"/>
  <c r="R136" i="6"/>
  <c r="S136" i="6"/>
  <c r="T136" i="6"/>
  <c r="U136" i="6"/>
  <c r="V136" i="6"/>
  <c r="W136" i="6"/>
  <c r="R137" i="6"/>
  <c r="S137" i="6"/>
  <c r="T137" i="6"/>
  <c r="U137" i="6"/>
  <c r="V137" i="6"/>
  <c r="W137" i="6"/>
  <c r="R138" i="6"/>
  <c r="S138" i="6"/>
  <c r="T138" i="6"/>
  <c r="U138" i="6"/>
  <c r="V138" i="6"/>
  <c r="W138" i="6"/>
  <c r="R139" i="6"/>
  <c r="S139" i="6"/>
  <c r="T139" i="6"/>
  <c r="U139" i="6"/>
  <c r="V139" i="6"/>
  <c r="W139" i="6"/>
  <c r="R140" i="6"/>
  <c r="S140" i="6"/>
  <c r="T140" i="6"/>
  <c r="U140" i="6"/>
  <c r="V140" i="6"/>
  <c r="W140" i="6"/>
  <c r="R141" i="6"/>
  <c r="S141" i="6"/>
  <c r="T141" i="6"/>
  <c r="U141" i="6"/>
  <c r="V141" i="6"/>
  <c r="W141" i="6"/>
  <c r="R142" i="6"/>
  <c r="S142" i="6"/>
  <c r="T142" i="6"/>
  <c r="U142" i="6"/>
  <c r="V142" i="6"/>
  <c r="W142" i="6"/>
  <c r="R143" i="6"/>
  <c r="S143" i="6"/>
  <c r="T143" i="6"/>
  <c r="U143" i="6"/>
  <c r="V143" i="6"/>
  <c r="W143" i="6"/>
  <c r="R144" i="6"/>
  <c r="S144" i="6"/>
  <c r="T144" i="6"/>
  <c r="U144" i="6"/>
  <c r="V144" i="6"/>
  <c r="W144" i="6"/>
  <c r="R145" i="6"/>
  <c r="S145" i="6"/>
  <c r="T145" i="6"/>
  <c r="U145" i="6"/>
  <c r="V145" i="6"/>
  <c r="W145" i="6"/>
  <c r="R146" i="6"/>
  <c r="S146" i="6"/>
  <c r="T146" i="6"/>
  <c r="U146" i="6"/>
  <c r="V146" i="6"/>
  <c r="W146" i="6"/>
  <c r="R147" i="6"/>
  <c r="S147" i="6"/>
  <c r="T147" i="6"/>
  <c r="U147" i="6"/>
  <c r="V147" i="6"/>
  <c r="W147" i="6"/>
  <c r="R148" i="6"/>
  <c r="S148" i="6"/>
  <c r="T148" i="6"/>
  <c r="U148" i="6"/>
  <c r="V148" i="6"/>
  <c r="W148" i="6"/>
  <c r="R149" i="6"/>
  <c r="S149" i="6"/>
  <c r="T149" i="6"/>
  <c r="U149" i="6"/>
  <c r="V149" i="6"/>
  <c r="W149" i="6"/>
  <c r="R150" i="6"/>
  <c r="S150" i="6"/>
  <c r="T150" i="6"/>
  <c r="U150" i="6"/>
  <c r="V150" i="6"/>
  <c r="W150" i="6"/>
  <c r="R151" i="6"/>
  <c r="S151" i="6"/>
  <c r="T151" i="6"/>
  <c r="U151" i="6"/>
  <c r="V151" i="6"/>
  <c r="W151" i="6"/>
  <c r="R152" i="6"/>
  <c r="S152" i="6"/>
  <c r="T152" i="6"/>
  <c r="U152" i="6"/>
  <c r="V152" i="6"/>
  <c r="W152" i="6"/>
  <c r="R153" i="6"/>
  <c r="S153" i="6"/>
  <c r="T153" i="6"/>
  <c r="U153" i="6"/>
  <c r="V153" i="6"/>
  <c r="W153" i="6"/>
  <c r="R154" i="6"/>
  <c r="S154" i="6"/>
  <c r="T154" i="6"/>
  <c r="U154" i="6"/>
  <c r="V154" i="6"/>
  <c r="W154" i="6"/>
  <c r="R155" i="6"/>
  <c r="S155" i="6"/>
  <c r="T155" i="6"/>
  <c r="U155" i="6"/>
  <c r="V155" i="6"/>
  <c r="W155" i="6"/>
  <c r="R156" i="6"/>
  <c r="S156" i="6"/>
  <c r="T156" i="6"/>
  <c r="U156" i="6"/>
  <c r="V156" i="6"/>
  <c r="W156" i="6"/>
  <c r="R157" i="6"/>
  <c r="S157" i="6"/>
  <c r="T157" i="6"/>
  <c r="U157" i="6"/>
  <c r="V157" i="6"/>
  <c r="W157" i="6"/>
  <c r="W7" i="6"/>
  <c r="V7" i="6"/>
  <c r="U7" i="6"/>
  <c r="T7" i="6"/>
  <c r="S7" i="6"/>
  <c r="R7" i="6"/>
  <c r="O54" i="6"/>
  <c r="O55" i="6"/>
  <c r="O101" i="6"/>
  <c r="O102" i="6"/>
  <c r="O137" i="6"/>
  <c r="O138" i="6"/>
  <c r="G8" i="6"/>
  <c r="G9" i="6"/>
  <c r="G10" i="6"/>
  <c r="G11" i="6"/>
  <c r="G12" i="6"/>
  <c r="O11" i="6" s="1"/>
  <c r="G13" i="6"/>
  <c r="G14" i="6"/>
  <c r="G15" i="6"/>
  <c r="G16" i="6"/>
  <c r="G17" i="6"/>
  <c r="G18" i="6"/>
  <c r="G19" i="6"/>
  <c r="G20" i="6"/>
  <c r="G21" i="6"/>
  <c r="G22" i="6"/>
  <c r="G23" i="6"/>
  <c r="G24" i="6"/>
  <c r="O23" i="6" s="1"/>
  <c r="G25" i="6"/>
  <c r="G26" i="6"/>
  <c r="G27" i="6"/>
  <c r="G28" i="6"/>
  <c r="G29" i="6"/>
  <c r="G30" i="6"/>
  <c r="G31" i="6"/>
  <c r="G32" i="6"/>
  <c r="G33" i="6"/>
  <c r="O29" i="6" s="1"/>
  <c r="G34" i="6"/>
  <c r="G35" i="6"/>
  <c r="G36" i="6"/>
  <c r="O35" i="6" s="1"/>
  <c r="G37" i="6"/>
  <c r="G38" i="6"/>
  <c r="G39" i="6"/>
  <c r="G40" i="6"/>
  <c r="G41" i="6"/>
  <c r="G42" i="6"/>
  <c r="G43" i="6"/>
  <c r="G44" i="6"/>
  <c r="G45" i="6"/>
  <c r="O41" i="6" s="1"/>
  <c r="G46" i="6"/>
  <c r="G47" i="6"/>
  <c r="G48" i="6"/>
  <c r="O47" i="6" s="1"/>
  <c r="G49" i="6"/>
  <c r="G50" i="6"/>
  <c r="G51" i="6"/>
  <c r="G52" i="6"/>
  <c r="G53" i="6"/>
  <c r="G54" i="6"/>
  <c r="G55" i="6"/>
  <c r="G56" i="6"/>
  <c r="G57" i="6"/>
  <c r="G58" i="6"/>
  <c r="G59" i="6"/>
  <c r="G60" i="6"/>
  <c r="O59" i="6" s="1"/>
  <c r="G61" i="6"/>
  <c r="G62" i="6"/>
  <c r="G63" i="6"/>
  <c r="G64" i="6"/>
  <c r="G65" i="6"/>
  <c r="G66" i="6"/>
  <c r="G67" i="6"/>
  <c r="G68" i="6"/>
  <c r="G69" i="6"/>
  <c r="O66" i="6" s="1"/>
  <c r="G70" i="6"/>
  <c r="G71" i="6"/>
  <c r="G72" i="6"/>
  <c r="O71" i="6" s="1"/>
  <c r="G73" i="6"/>
  <c r="G74" i="6"/>
  <c r="G75" i="6"/>
  <c r="G76" i="6"/>
  <c r="G77" i="6"/>
  <c r="G78" i="6"/>
  <c r="G79" i="6"/>
  <c r="G80" i="6"/>
  <c r="G81" i="6"/>
  <c r="O79" i="6" s="1"/>
  <c r="G82" i="6"/>
  <c r="G83" i="6"/>
  <c r="G84" i="6"/>
  <c r="O83" i="6" s="1"/>
  <c r="G85" i="6"/>
  <c r="G86" i="6"/>
  <c r="G87" i="6"/>
  <c r="G88" i="6"/>
  <c r="G89" i="6"/>
  <c r="G90" i="6"/>
  <c r="G91" i="6"/>
  <c r="G92" i="6"/>
  <c r="G93" i="6"/>
  <c r="G94" i="6"/>
  <c r="G95" i="6"/>
  <c r="O90" i="6" s="1"/>
  <c r="G96" i="6"/>
  <c r="O95" i="6" s="1"/>
  <c r="G97" i="6"/>
  <c r="G98" i="6"/>
  <c r="G99" i="6"/>
  <c r="G100" i="6"/>
  <c r="G101" i="6"/>
  <c r="G102" i="6"/>
  <c r="G103" i="6"/>
  <c r="G104" i="6"/>
  <c r="G105" i="6"/>
  <c r="G106" i="6"/>
  <c r="G107" i="6"/>
  <c r="G108" i="6"/>
  <c r="O107" i="6" s="1"/>
  <c r="G109" i="6"/>
  <c r="G110" i="6"/>
  <c r="G111" i="6"/>
  <c r="G112" i="6"/>
  <c r="G113" i="6"/>
  <c r="G114" i="6"/>
  <c r="G115" i="6"/>
  <c r="G116" i="6"/>
  <c r="G117" i="6"/>
  <c r="O112" i="6" s="1"/>
  <c r="G118" i="6"/>
  <c r="G119" i="6"/>
  <c r="G120" i="6"/>
  <c r="O119" i="6" s="1"/>
  <c r="G121" i="6"/>
  <c r="G122" i="6"/>
  <c r="G123" i="6"/>
  <c r="G124" i="6"/>
  <c r="G125" i="6"/>
  <c r="G126" i="6"/>
  <c r="G127" i="6"/>
  <c r="G128" i="6"/>
  <c r="G129" i="6"/>
  <c r="G130" i="6"/>
  <c r="G131" i="6"/>
  <c r="G132" i="6"/>
  <c r="O131" i="6" s="1"/>
  <c r="G133" i="6"/>
  <c r="G134" i="6"/>
  <c r="G135" i="6"/>
  <c r="G136" i="6"/>
  <c r="G137" i="6"/>
  <c r="G138" i="6"/>
  <c r="G139" i="6"/>
  <c r="G140" i="6"/>
  <c r="G141" i="6"/>
  <c r="G142" i="6"/>
  <c r="G143" i="6"/>
  <c r="G144" i="6"/>
  <c r="O143" i="6" s="1"/>
  <c r="G145" i="6"/>
  <c r="G146" i="6"/>
  <c r="G147" i="6"/>
  <c r="G148" i="6"/>
  <c r="G149" i="6"/>
  <c r="G150" i="6"/>
  <c r="G151" i="6"/>
  <c r="G152" i="6"/>
  <c r="G153" i="6"/>
  <c r="O148" i="6" s="1"/>
  <c r="G154" i="6"/>
  <c r="G155" i="6"/>
  <c r="G156" i="6"/>
  <c r="O155" i="6" s="1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7" i="6"/>
  <c r="N8" i="4"/>
  <c r="O8" i="4"/>
  <c r="P8" i="4"/>
  <c r="Q8" i="4"/>
  <c r="N9" i="4"/>
  <c r="O9" i="4"/>
  <c r="P9" i="4"/>
  <c r="Q9" i="4"/>
  <c r="N10" i="4"/>
  <c r="O10" i="4"/>
  <c r="P10" i="4"/>
  <c r="Q10" i="4"/>
  <c r="N11" i="4"/>
  <c r="O11" i="4"/>
  <c r="P11" i="4"/>
  <c r="Q11" i="4"/>
  <c r="O12" i="4"/>
  <c r="P12" i="4"/>
  <c r="Q12" i="4"/>
  <c r="N13" i="4"/>
  <c r="O13" i="4"/>
  <c r="P13" i="4"/>
  <c r="Q13" i="4"/>
  <c r="N14" i="4"/>
  <c r="O14" i="4"/>
  <c r="P14" i="4"/>
  <c r="Q14" i="4"/>
  <c r="N15" i="4"/>
  <c r="O15" i="4"/>
  <c r="P15" i="4"/>
  <c r="Q15" i="4"/>
  <c r="N16" i="4"/>
  <c r="O16" i="4"/>
  <c r="P16" i="4"/>
  <c r="Q16" i="4"/>
  <c r="N17" i="4"/>
  <c r="O17" i="4"/>
  <c r="P17" i="4"/>
  <c r="Q17" i="4"/>
  <c r="N18" i="4"/>
  <c r="O18" i="4"/>
  <c r="P18" i="4"/>
  <c r="Q18" i="4"/>
  <c r="N19" i="4"/>
  <c r="O19" i="4"/>
  <c r="P19" i="4"/>
  <c r="Q19" i="4"/>
  <c r="N20" i="4"/>
  <c r="O20" i="4"/>
  <c r="P20" i="4"/>
  <c r="Q20" i="4"/>
  <c r="N21" i="4"/>
  <c r="O21" i="4"/>
  <c r="P21" i="4"/>
  <c r="Q21" i="4"/>
  <c r="N22" i="4"/>
  <c r="O22" i="4"/>
  <c r="P22" i="4"/>
  <c r="Q22" i="4"/>
  <c r="N23" i="4"/>
  <c r="O23" i="4"/>
  <c r="P23" i="4"/>
  <c r="Q23" i="4"/>
  <c r="N24" i="4"/>
  <c r="O24" i="4"/>
  <c r="P24" i="4"/>
  <c r="Q24" i="4"/>
  <c r="N25" i="4"/>
  <c r="O25" i="4"/>
  <c r="P25" i="4"/>
  <c r="Q25" i="4"/>
  <c r="N26" i="4"/>
  <c r="O26" i="4"/>
  <c r="P26" i="4"/>
  <c r="Q26" i="4"/>
  <c r="N27" i="4"/>
  <c r="O27" i="4"/>
  <c r="P27" i="4"/>
  <c r="Q27" i="4"/>
  <c r="N28" i="4"/>
  <c r="O28" i="4"/>
  <c r="P28" i="4"/>
  <c r="Q28" i="4"/>
  <c r="N29" i="4"/>
  <c r="O29" i="4"/>
  <c r="P29" i="4"/>
  <c r="Q29" i="4"/>
  <c r="N30" i="4"/>
  <c r="O30" i="4"/>
  <c r="P30" i="4"/>
  <c r="Q30" i="4"/>
  <c r="N31" i="4"/>
  <c r="O31" i="4"/>
  <c r="P31" i="4"/>
  <c r="Q31" i="4"/>
  <c r="N32" i="4"/>
  <c r="O32" i="4"/>
  <c r="P32" i="4"/>
  <c r="Q32" i="4"/>
  <c r="N33" i="4"/>
  <c r="O33" i="4"/>
  <c r="P33" i="4"/>
  <c r="Q33" i="4"/>
  <c r="N34" i="4"/>
  <c r="O34" i="4"/>
  <c r="P34" i="4"/>
  <c r="Q34" i="4"/>
  <c r="N35" i="4"/>
  <c r="O35" i="4"/>
  <c r="P35" i="4"/>
  <c r="Q35" i="4"/>
  <c r="N36" i="4"/>
  <c r="O36" i="4"/>
  <c r="P36" i="4"/>
  <c r="Q36" i="4"/>
  <c r="N37" i="4"/>
  <c r="O37" i="4"/>
  <c r="P37" i="4"/>
  <c r="Q37" i="4"/>
  <c r="N38" i="4"/>
  <c r="O38" i="4"/>
  <c r="P38" i="4"/>
  <c r="Q38" i="4"/>
  <c r="N39" i="4"/>
  <c r="O39" i="4"/>
  <c r="P39" i="4"/>
  <c r="Q39" i="4"/>
  <c r="N40" i="4"/>
  <c r="O40" i="4"/>
  <c r="P40" i="4"/>
  <c r="Q40" i="4"/>
  <c r="N41" i="4"/>
  <c r="O41" i="4"/>
  <c r="P41" i="4"/>
  <c r="Q41" i="4"/>
  <c r="N42" i="4"/>
  <c r="O42" i="4"/>
  <c r="P42" i="4"/>
  <c r="Q42" i="4"/>
  <c r="N43" i="4"/>
  <c r="O43" i="4"/>
  <c r="P43" i="4"/>
  <c r="Q43" i="4"/>
  <c r="N44" i="4"/>
  <c r="O44" i="4"/>
  <c r="P44" i="4"/>
  <c r="Q44" i="4"/>
  <c r="N45" i="4"/>
  <c r="O45" i="4"/>
  <c r="P45" i="4"/>
  <c r="Q45" i="4"/>
  <c r="N46" i="4"/>
  <c r="O46" i="4"/>
  <c r="P46" i="4"/>
  <c r="Q46" i="4"/>
  <c r="N47" i="4"/>
  <c r="O47" i="4"/>
  <c r="P47" i="4"/>
  <c r="Q47" i="4"/>
  <c r="N48" i="4"/>
  <c r="O48" i="4"/>
  <c r="P48" i="4"/>
  <c r="Q48" i="4"/>
  <c r="N49" i="4"/>
  <c r="O49" i="4"/>
  <c r="P49" i="4"/>
  <c r="Q49" i="4"/>
  <c r="N50" i="4"/>
  <c r="O50" i="4"/>
  <c r="P50" i="4"/>
  <c r="Q50" i="4"/>
  <c r="N51" i="4"/>
  <c r="O51" i="4"/>
  <c r="P51" i="4"/>
  <c r="Q51" i="4"/>
  <c r="N52" i="4"/>
  <c r="O52" i="4"/>
  <c r="P52" i="4"/>
  <c r="Q52" i="4"/>
  <c r="N53" i="4"/>
  <c r="O53" i="4"/>
  <c r="P53" i="4"/>
  <c r="Q53" i="4"/>
  <c r="N54" i="4"/>
  <c r="O54" i="4"/>
  <c r="P54" i="4"/>
  <c r="Q54" i="4"/>
  <c r="N55" i="4"/>
  <c r="O55" i="4"/>
  <c r="P55" i="4"/>
  <c r="Q55" i="4"/>
  <c r="N56" i="4"/>
  <c r="O56" i="4"/>
  <c r="P56" i="4"/>
  <c r="Q56" i="4"/>
  <c r="N57" i="4"/>
  <c r="O57" i="4"/>
  <c r="P57" i="4"/>
  <c r="Q57" i="4"/>
  <c r="N58" i="4"/>
  <c r="O58" i="4"/>
  <c r="P58" i="4"/>
  <c r="Q58" i="4"/>
  <c r="N59" i="4"/>
  <c r="O59" i="4"/>
  <c r="P59" i="4"/>
  <c r="Q59" i="4"/>
  <c r="N60" i="4"/>
  <c r="O60" i="4"/>
  <c r="P60" i="4"/>
  <c r="Q60" i="4"/>
  <c r="N61" i="4"/>
  <c r="O61" i="4"/>
  <c r="P61" i="4"/>
  <c r="Q61" i="4"/>
  <c r="N62" i="4"/>
  <c r="O62" i="4"/>
  <c r="P62" i="4"/>
  <c r="Q62" i="4"/>
  <c r="N63" i="4"/>
  <c r="O63" i="4"/>
  <c r="P63" i="4"/>
  <c r="Q63" i="4"/>
  <c r="N64" i="4"/>
  <c r="O64" i="4"/>
  <c r="P64" i="4"/>
  <c r="Q64" i="4"/>
  <c r="N65" i="4"/>
  <c r="O65" i="4"/>
  <c r="P65" i="4"/>
  <c r="Q65" i="4"/>
  <c r="N66" i="4"/>
  <c r="O66" i="4"/>
  <c r="P66" i="4"/>
  <c r="Q66" i="4"/>
  <c r="N67" i="4"/>
  <c r="O67" i="4"/>
  <c r="P67" i="4"/>
  <c r="Q67" i="4"/>
  <c r="N68" i="4"/>
  <c r="O68" i="4"/>
  <c r="P68" i="4"/>
  <c r="Q68" i="4"/>
  <c r="N69" i="4"/>
  <c r="O69" i="4"/>
  <c r="P69" i="4"/>
  <c r="Q69" i="4"/>
  <c r="N70" i="4"/>
  <c r="O70" i="4"/>
  <c r="P70" i="4"/>
  <c r="Q70" i="4"/>
  <c r="N71" i="4"/>
  <c r="O71" i="4"/>
  <c r="P71" i="4"/>
  <c r="Q71" i="4"/>
  <c r="N72" i="4"/>
  <c r="O72" i="4"/>
  <c r="P72" i="4"/>
  <c r="Q72" i="4"/>
  <c r="N73" i="4"/>
  <c r="O73" i="4"/>
  <c r="P73" i="4"/>
  <c r="Q73" i="4"/>
  <c r="N74" i="4"/>
  <c r="O74" i="4"/>
  <c r="P74" i="4"/>
  <c r="Q74" i="4"/>
  <c r="N75" i="4"/>
  <c r="O75" i="4"/>
  <c r="P75" i="4"/>
  <c r="Q75" i="4"/>
  <c r="N76" i="4"/>
  <c r="O76" i="4"/>
  <c r="P76" i="4"/>
  <c r="Q76" i="4"/>
  <c r="N77" i="4"/>
  <c r="O77" i="4"/>
  <c r="P77" i="4"/>
  <c r="Q77" i="4"/>
  <c r="N78" i="4"/>
  <c r="O78" i="4"/>
  <c r="P78" i="4"/>
  <c r="Q78" i="4"/>
  <c r="N79" i="4"/>
  <c r="O79" i="4"/>
  <c r="P79" i="4"/>
  <c r="Q79" i="4"/>
  <c r="N80" i="4"/>
  <c r="O80" i="4"/>
  <c r="P80" i="4"/>
  <c r="Q80" i="4"/>
  <c r="N81" i="4"/>
  <c r="O81" i="4"/>
  <c r="P81" i="4"/>
  <c r="Q81" i="4"/>
  <c r="N82" i="4"/>
  <c r="O82" i="4"/>
  <c r="P82" i="4"/>
  <c r="Q82" i="4"/>
  <c r="N83" i="4"/>
  <c r="O83" i="4"/>
  <c r="P83" i="4"/>
  <c r="Q83" i="4"/>
  <c r="N84" i="4"/>
  <c r="O84" i="4"/>
  <c r="P84" i="4"/>
  <c r="Q84" i="4"/>
  <c r="N85" i="4"/>
  <c r="O85" i="4"/>
  <c r="P85" i="4"/>
  <c r="Q85" i="4"/>
  <c r="N86" i="4"/>
  <c r="O86" i="4"/>
  <c r="P86" i="4"/>
  <c r="Q86" i="4"/>
  <c r="N87" i="4"/>
  <c r="O87" i="4"/>
  <c r="P87" i="4"/>
  <c r="Q87" i="4"/>
  <c r="N88" i="4"/>
  <c r="O88" i="4"/>
  <c r="P88" i="4"/>
  <c r="Q88" i="4"/>
  <c r="N89" i="4"/>
  <c r="O89" i="4"/>
  <c r="P89" i="4"/>
  <c r="Q89" i="4"/>
  <c r="N90" i="4"/>
  <c r="O90" i="4"/>
  <c r="P90" i="4"/>
  <c r="Q90" i="4"/>
  <c r="N91" i="4"/>
  <c r="O91" i="4"/>
  <c r="P91" i="4"/>
  <c r="Q91" i="4"/>
  <c r="N92" i="4"/>
  <c r="O92" i="4"/>
  <c r="P92" i="4"/>
  <c r="Q92" i="4"/>
  <c r="N93" i="4"/>
  <c r="O93" i="4"/>
  <c r="P93" i="4"/>
  <c r="Q93" i="4"/>
  <c r="N94" i="4"/>
  <c r="O94" i="4"/>
  <c r="P94" i="4"/>
  <c r="Q94" i="4"/>
  <c r="N95" i="4"/>
  <c r="O95" i="4"/>
  <c r="P95" i="4"/>
  <c r="Q95" i="4"/>
  <c r="N96" i="4"/>
  <c r="O96" i="4"/>
  <c r="P96" i="4"/>
  <c r="Q96" i="4"/>
  <c r="N97" i="4"/>
  <c r="O97" i="4"/>
  <c r="P97" i="4"/>
  <c r="Q97" i="4"/>
  <c r="N98" i="4"/>
  <c r="O98" i="4"/>
  <c r="P98" i="4"/>
  <c r="Q98" i="4"/>
  <c r="N99" i="4"/>
  <c r="O99" i="4"/>
  <c r="P99" i="4"/>
  <c r="Q99" i="4"/>
  <c r="N100" i="4"/>
  <c r="O100" i="4"/>
  <c r="P100" i="4"/>
  <c r="Q100" i="4"/>
  <c r="N101" i="4"/>
  <c r="O101" i="4"/>
  <c r="P101" i="4"/>
  <c r="Q101" i="4"/>
  <c r="N102" i="4"/>
  <c r="O102" i="4"/>
  <c r="P102" i="4"/>
  <c r="Q102" i="4"/>
  <c r="N103" i="4"/>
  <c r="O103" i="4"/>
  <c r="P103" i="4"/>
  <c r="Q103" i="4"/>
  <c r="N104" i="4"/>
  <c r="O104" i="4"/>
  <c r="P104" i="4"/>
  <c r="Q104" i="4"/>
  <c r="N105" i="4"/>
  <c r="O105" i="4"/>
  <c r="P105" i="4"/>
  <c r="Q105" i="4"/>
  <c r="N106" i="4"/>
  <c r="O106" i="4"/>
  <c r="P106" i="4"/>
  <c r="Q106" i="4"/>
  <c r="N107" i="4"/>
  <c r="O107" i="4"/>
  <c r="P107" i="4"/>
  <c r="Q107" i="4"/>
  <c r="N108" i="4"/>
  <c r="O108" i="4"/>
  <c r="P108" i="4"/>
  <c r="Q108" i="4"/>
  <c r="N109" i="4"/>
  <c r="O109" i="4"/>
  <c r="P109" i="4"/>
  <c r="Q109" i="4"/>
  <c r="N110" i="4"/>
  <c r="O110" i="4"/>
  <c r="P110" i="4"/>
  <c r="Q110" i="4"/>
  <c r="N111" i="4"/>
  <c r="O111" i="4"/>
  <c r="P111" i="4"/>
  <c r="Q111" i="4"/>
  <c r="N112" i="4"/>
  <c r="O112" i="4"/>
  <c r="P112" i="4"/>
  <c r="Q112" i="4"/>
  <c r="N113" i="4"/>
  <c r="O113" i="4"/>
  <c r="P113" i="4"/>
  <c r="Q113" i="4"/>
  <c r="N114" i="4"/>
  <c r="O114" i="4"/>
  <c r="P114" i="4"/>
  <c r="Q114" i="4"/>
  <c r="N115" i="4"/>
  <c r="O115" i="4"/>
  <c r="P115" i="4"/>
  <c r="Q115" i="4"/>
  <c r="N116" i="4"/>
  <c r="O116" i="4"/>
  <c r="P116" i="4"/>
  <c r="Q116" i="4"/>
  <c r="N117" i="4"/>
  <c r="O117" i="4"/>
  <c r="P117" i="4"/>
  <c r="Q117" i="4"/>
  <c r="N118" i="4"/>
  <c r="O118" i="4"/>
  <c r="P118" i="4"/>
  <c r="Q118" i="4"/>
  <c r="N119" i="4"/>
  <c r="O119" i="4"/>
  <c r="P119" i="4"/>
  <c r="Q119" i="4"/>
  <c r="N120" i="4"/>
  <c r="O120" i="4"/>
  <c r="P120" i="4"/>
  <c r="Q120" i="4"/>
  <c r="N121" i="4"/>
  <c r="O121" i="4"/>
  <c r="P121" i="4"/>
  <c r="Q121" i="4"/>
  <c r="N122" i="4"/>
  <c r="O122" i="4"/>
  <c r="P122" i="4"/>
  <c r="Q122" i="4"/>
  <c r="N123" i="4"/>
  <c r="O123" i="4"/>
  <c r="P123" i="4"/>
  <c r="Q123" i="4"/>
  <c r="N124" i="4"/>
  <c r="O124" i="4"/>
  <c r="P124" i="4"/>
  <c r="Q124" i="4"/>
  <c r="N125" i="4"/>
  <c r="O125" i="4"/>
  <c r="P125" i="4"/>
  <c r="Q125" i="4"/>
  <c r="N126" i="4"/>
  <c r="O126" i="4"/>
  <c r="P126" i="4"/>
  <c r="Q126" i="4"/>
  <c r="N127" i="4"/>
  <c r="O127" i="4"/>
  <c r="P127" i="4"/>
  <c r="Q127" i="4"/>
  <c r="N128" i="4"/>
  <c r="O128" i="4"/>
  <c r="P128" i="4"/>
  <c r="Q128" i="4"/>
  <c r="N129" i="4"/>
  <c r="O129" i="4"/>
  <c r="P129" i="4"/>
  <c r="Q129" i="4"/>
  <c r="N130" i="4"/>
  <c r="O130" i="4"/>
  <c r="P130" i="4"/>
  <c r="Q130" i="4"/>
  <c r="N131" i="4"/>
  <c r="O131" i="4"/>
  <c r="P131" i="4"/>
  <c r="Q131" i="4"/>
  <c r="N132" i="4"/>
  <c r="O132" i="4"/>
  <c r="P132" i="4"/>
  <c r="Q132" i="4"/>
  <c r="N133" i="4"/>
  <c r="O133" i="4"/>
  <c r="P133" i="4"/>
  <c r="Q133" i="4"/>
  <c r="N134" i="4"/>
  <c r="O134" i="4"/>
  <c r="P134" i="4"/>
  <c r="Q134" i="4"/>
  <c r="N135" i="4"/>
  <c r="O135" i="4"/>
  <c r="P135" i="4"/>
  <c r="Q135" i="4"/>
  <c r="N136" i="4"/>
  <c r="O136" i="4"/>
  <c r="P136" i="4"/>
  <c r="Q136" i="4"/>
  <c r="N137" i="4"/>
  <c r="O137" i="4"/>
  <c r="P137" i="4"/>
  <c r="Q137" i="4"/>
  <c r="N138" i="4"/>
  <c r="O138" i="4"/>
  <c r="P138" i="4"/>
  <c r="Q138" i="4"/>
  <c r="N139" i="4"/>
  <c r="O139" i="4"/>
  <c r="P139" i="4"/>
  <c r="Q139" i="4"/>
  <c r="N140" i="4"/>
  <c r="O140" i="4"/>
  <c r="P140" i="4"/>
  <c r="Q140" i="4"/>
  <c r="N141" i="4"/>
  <c r="O141" i="4"/>
  <c r="P141" i="4"/>
  <c r="Q141" i="4"/>
  <c r="N142" i="4"/>
  <c r="O142" i="4"/>
  <c r="P142" i="4"/>
  <c r="Q142" i="4"/>
  <c r="N143" i="4"/>
  <c r="O143" i="4"/>
  <c r="P143" i="4"/>
  <c r="Q143" i="4"/>
  <c r="N144" i="4"/>
  <c r="O144" i="4"/>
  <c r="P144" i="4"/>
  <c r="Q144" i="4"/>
  <c r="N145" i="4"/>
  <c r="O145" i="4"/>
  <c r="P145" i="4"/>
  <c r="Q145" i="4"/>
  <c r="N146" i="4"/>
  <c r="O146" i="4"/>
  <c r="P146" i="4"/>
  <c r="Q146" i="4"/>
  <c r="N147" i="4"/>
  <c r="O147" i="4"/>
  <c r="P147" i="4"/>
  <c r="Q147" i="4"/>
  <c r="N148" i="4"/>
  <c r="O148" i="4"/>
  <c r="P148" i="4"/>
  <c r="Q148" i="4"/>
  <c r="N149" i="4"/>
  <c r="O149" i="4"/>
  <c r="P149" i="4"/>
  <c r="Q149" i="4"/>
  <c r="N150" i="4"/>
  <c r="O150" i="4"/>
  <c r="P150" i="4"/>
  <c r="Q150" i="4"/>
  <c r="N151" i="4"/>
  <c r="O151" i="4"/>
  <c r="P151" i="4"/>
  <c r="Q151" i="4"/>
  <c r="N152" i="4"/>
  <c r="O152" i="4"/>
  <c r="P152" i="4"/>
  <c r="Q152" i="4"/>
  <c r="N153" i="4"/>
  <c r="O153" i="4"/>
  <c r="P153" i="4"/>
  <c r="Q153" i="4"/>
  <c r="N154" i="4"/>
  <c r="O154" i="4"/>
  <c r="P154" i="4"/>
  <c r="Q154" i="4"/>
  <c r="N155" i="4"/>
  <c r="O155" i="4"/>
  <c r="P155" i="4"/>
  <c r="Q155" i="4"/>
  <c r="N156" i="4"/>
  <c r="O156" i="4"/>
  <c r="P156" i="4"/>
  <c r="Q156" i="4"/>
  <c r="N157" i="4"/>
  <c r="O157" i="4"/>
  <c r="P157" i="4"/>
  <c r="Q157" i="4"/>
  <c r="Q7" i="4"/>
  <c r="P7" i="4"/>
  <c r="O7" i="4"/>
  <c r="J155" i="6"/>
  <c r="K155" i="6"/>
  <c r="L155" i="6"/>
  <c r="M155" i="6"/>
  <c r="N155" i="6"/>
  <c r="J156" i="6"/>
  <c r="K156" i="6"/>
  <c r="L156" i="6"/>
  <c r="M156" i="6"/>
  <c r="N156" i="6"/>
  <c r="J157" i="6"/>
  <c r="K157" i="6"/>
  <c r="L157" i="6"/>
  <c r="M157" i="6"/>
  <c r="N157" i="6"/>
  <c r="H155" i="4"/>
  <c r="I155" i="4"/>
  <c r="J155" i="4"/>
  <c r="K155" i="4"/>
  <c r="H156" i="4"/>
  <c r="I156" i="4"/>
  <c r="J156" i="4"/>
  <c r="K156" i="4"/>
  <c r="H157" i="4"/>
  <c r="I157" i="4"/>
  <c r="J157" i="4"/>
  <c r="K157" i="4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7" i="6"/>
  <c r="N154" i="6"/>
  <c r="M154" i="6"/>
  <c r="L154" i="6"/>
  <c r="K154" i="6"/>
  <c r="N153" i="6"/>
  <c r="M153" i="6"/>
  <c r="L153" i="6"/>
  <c r="K153" i="6"/>
  <c r="N152" i="6"/>
  <c r="M152" i="6"/>
  <c r="L152" i="6"/>
  <c r="K152" i="6"/>
  <c r="N151" i="6"/>
  <c r="M151" i="6"/>
  <c r="L151" i="6"/>
  <c r="K151" i="6"/>
  <c r="N150" i="6"/>
  <c r="M150" i="6"/>
  <c r="L150" i="6"/>
  <c r="K150" i="6"/>
  <c r="N149" i="6"/>
  <c r="M149" i="6"/>
  <c r="L149" i="6"/>
  <c r="K149" i="6"/>
  <c r="N148" i="6"/>
  <c r="M148" i="6"/>
  <c r="L148" i="6"/>
  <c r="K148" i="6"/>
  <c r="N147" i="6"/>
  <c r="M147" i="6"/>
  <c r="L147" i="6"/>
  <c r="K147" i="6"/>
  <c r="N146" i="6"/>
  <c r="M146" i="6"/>
  <c r="L146" i="6"/>
  <c r="K146" i="6"/>
  <c r="N145" i="6"/>
  <c r="M145" i="6"/>
  <c r="L145" i="6"/>
  <c r="K145" i="6"/>
  <c r="N144" i="6"/>
  <c r="M144" i="6"/>
  <c r="L144" i="6"/>
  <c r="K144" i="6"/>
  <c r="N143" i="6"/>
  <c r="M143" i="6"/>
  <c r="L143" i="6"/>
  <c r="K143" i="6"/>
  <c r="N142" i="6"/>
  <c r="M142" i="6"/>
  <c r="L142" i="6"/>
  <c r="K142" i="6"/>
  <c r="N141" i="6"/>
  <c r="M141" i="6"/>
  <c r="L141" i="6"/>
  <c r="K141" i="6"/>
  <c r="N140" i="6"/>
  <c r="M140" i="6"/>
  <c r="L140" i="6"/>
  <c r="K140" i="6"/>
  <c r="N139" i="6"/>
  <c r="M139" i="6"/>
  <c r="L139" i="6"/>
  <c r="K139" i="6"/>
  <c r="N138" i="6"/>
  <c r="M138" i="6"/>
  <c r="L138" i="6"/>
  <c r="K138" i="6"/>
  <c r="N137" i="6"/>
  <c r="M137" i="6"/>
  <c r="L137" i="6"/>
  <c r="K137" i="6"/>
  <c r="N136" i="6"/>
  <c r="M136" i="6"/>
  <c r="L136" i="6"/>
  <c r="K136" i="6"/>
  <c r="N135" i="6"/>
  <c r="M135" i="6"/>
  <c r="L135" i="6"/>
  <c r="K135" i="6"/>
  <c r="N134" i="6"/>
  <c r="M134" i="6"/>
  <c r="L134" i="6"/>
  <c r="K134" i="6"/>
  <c r="N133" i="6"/>
  <c r="M133" i="6"/>
  <c r="L133" i="6"/>
  <c r="K133" i="6"/>
  <c r="N132" i="6"/>
  <c r="M132" i="6"/>
  <c r="L132" i="6"/>
  <c r="K132" i="6"/>
  <c r="N131" i="6"/>
  <c r="M131" i="6"/>
  <c r="L131" i="6"/>
  <c r="K131" i="6"/>
  <c r="N130" i="6"/>
  <c r="M130" i="6"/>
  <c r="L130" i="6"/>
  <c r="K130" i="6"/>
  <c r="N129" i="6"/>
  <c r="M129" i="6"/>
  <c r="L129" i="6"/>
  <c r="K129" i="6"/>
  <c r="N128" i="6"/>
  <c r="M128" i="6"/>
  <c r="L128" i="6"/>
  <c r="K128" i="6"/>
  <c r="N127" i="6"/>
  <c r="M127" i="6"/>
  <c r="L127" i="6"/>
  <c r="K127" i="6"/>
  <c r="N126" i="6"/>
  <c r="M126" i="6"/>
  <c r="L126" i="6"/>
  <c r="K126" i="6"/>
  <c r="N125" i="6"/>
  <c r="M125" i="6"/>
  <c r="L125" i="6"/>
  <c r="K125" i="6"/>
  <c r="N124" i="6"/>
  <c r="M124" i="6"/>
  <c r="L124" i="6"/>
  <c r="K124" i="6"/>
  <c r="N123" i="6"/>
  <c r="M123" i="6"/>
  <c r="L123" i="6"/>
  <c r="K123" i="6"/>
  <c r="N122" i="6"/>
  <c r="M122" i="6"/>
  <c r="L122" i="6"/>
  <c r="K122" i="6"/>
  <c r="N121" i="6"/>
  <c r="M121" i="6"/>
  <c r="L121" i="6"/>
  <c r="K121" i="6"/>
  <c r="N120" i="6"/>
  <c r="M120" i="6"/>
  <c r="L120" i="6"/>
  <c r="K120" i="6"/>
  <c r="N119" i="6"/>
  <c r="M119" i="6"/>
  <c r="L119" i="6"/>
  <c r="K119" i="6"/>
  <c r="N118" i="6"/>
  <c r="M118" i="6"/>
  <c r="L118" i="6"/>
  <c r="K118" i="6"/>
  <c r="N117" i="6"/>
  <c r="M117" i="6"/>
  <c r="L117" i="6"/>
  <c r="K117" i="6"/>
  <c r="N116" i="6"/>
  <c r="M116" i="6"/>
  <c r="L116" i="6"/>
  <c r="K116" i="6"/>
  <c r="N115" i="6"/>
  <c r="M115" i="6"/>
  <c r="L115" i="6"/>
  <c r="K115" i="6"/>
  <c r="N114" i="6"/>
  <c r="M114" i="6"/>
  <c r="L114" i="6"/>
  <c r="K114" i="6"/>
  <c r="N113" i="6"/>
  <c r="M113" i="6"/>
  <c r="L113" i="6"/>
  <c r="K113" i="6"/>
  <c r="N112" i="6"/>
  <c r="M112" i="6"/>
  <c r="L112" i="6"/>
  <c r="K112" i="6"/>
  <c r="N111" i="6"/>
  <c r="M111" i="6"/>
  <c r="L111" i="6"/>
  <c r="K111" i="6"/>
  <c r="N110" i="6"/>
  <c r="M110" i="6"/>
  <c r="L110" i="6"/>
  <c r="K110" i="6"/>
  <c r="N109" i="6"/>
  <c r="M109" i="6"/>
  <c r="L109" i="6"/>
  <c r="K109" i="6"/>
  <c r="N108" i="6"/>
  <c r="M108" i="6"/>
  <c r="L108" i="6"/>
  <c r="K108" i="6"/>
  <c r="N107" i="6"/>
  <c r="M107" i="6"/>
  <c r="L107" i="6"/>
  <c r="K107" i="6"/>
  <c r="N106" i="6"/>
  <c r="M106" i="6"/>
  <c r="L106" i="6"/>
  <c r="K106" i="6"/>
  <c r="N105" i="6"/>
  <c r="M105" i="6"/>
  <c r="L105" i="6"/>
  <c r="K105" i="6"/>
  <c r="N104" i="6"/>
  <c r="M104" i="6"/>
  <c r="L104" i="6"/>
  <c r="K104" i="6"/>
  <c r="N103" i="6"/>
  <c r="M103" i="6"/>
  <c r="L103" i="6"/>
  <c r="K103" i="6"/>
  <c r="N102" i="6"/>
  <c r="M102" i="6"/>
  <c r="L102" i="6"/>
  <c r="K102" i="6"/>
  <c r="N101" i="6"/>
  <c r="M101" i="6"/>
  <c r="L101" i="6"/>
  <c r="K101" i="6"/>
  <c r="N100" i="6"/>
  <c r="M100" i="6"/>
  <c r="L100" i="6"/>
  <c r="K100" i="6"/>
  <c r="N99" i="6"/>
  <c r="M99" i="6"/>
  <c r="L99" i="6"/>
  <c r="K99" i="6"/>
  <c r="N98" i="6"/>
  <c r="M98" i="6"/>
  <c r="L98" i="6"/>
  <c r="K98" i="6"/>
  <c r="N97" i="6"/>
  <c r="M97" i="6"/>
  <c r="L97" i="6"/>
  <c r="K97" i="6"/>
  <c r="N96" i="6"/>
  <c r="M96" i="6"/>
  <c r="L96" i="6"/>
  <c r="K96" i="6"/>
  <c r="N95" i="6"/>
  <c r="M95" i="6"/>
  <c r="L95" i="6"/>
  <c r="K95" i="6"/>
  <c r="N94" i="6"/>
  <c r="M94" i="6"/>
  <c r="L94" i="6"/>
  <c r="K94" i="6"/>
  <c r="N93" i="6"/>
  <c r="M93" i="6"/>
  <c r="L93" i="6"/>
  <c r="K93" i="6"/>
  <c r="N92" i="6"/>
  <c r="M92" i="6"/>
  <c r="L92" i="6"/>
  <c r="K92" i="6"/>
  <c r="N91" i="6"/>
  <c r="M91" i="6"/>
  <c r="L91" i="6"/>
  <c r="K91" i="6"/>
  <c r="N90" i="6"/>
  <c r="M90" i="6"/>
  <c r="L90" i="6"/>
  <c r="K90" i="6"/>
  <c r="N89" i="6"/>
  <c r="M89" i="6"/>
  <c r="L89" i="6"/>
  <c r="K89" i="6"/>
  <c r="N88" i="6"/>
  <c r="M88" i="6"/>
  <c r="L88" i="6"/>
  <c r="K88" i="6"/>
  <c r="N87" i="6"/>
  <c r="M87" i="6"/>
  <c r="L87" i="6"/>
  <c r="K87" i="6"/>
  <c r="N86" i="6"/>
  <c r="M86" i="6"/>
  <c r="L86" i="6"/>
  <c r="K86" i="6"/>
  <c r="N85" i="6"/>
  <c r="M85" i="6"/>
  <c r="L85" i="6"/>
  <c r="K85" i="6"/>
  <c r="N84" i="6"/>
  <c r="M84" i="6"/>
  <c r="L84" i="6"/>
  <c r="K84" i="6"/>
  <c r="N83" i="6"/>
  <c r="M83" i="6"/>
  <c r="L83" i="6"/>
  <c r="K83" i="6"/>
  <c r="N82" i="6"/>
  <c r="M82" i="6"/>
  <c r="L82" i="6"/>
  <c r="K82" i="6"/>
  <c r="N81" i="6"/>
  <c r="M81" i="6"/>
  <c r="L81" i="6"/>
  <c r="K81" i="6"/>
  <c r="N80" i="6"/>
  <c r="M80" i="6"/>
  <c r="L80" i="6"/>
  <c r="K80" i="6"/>
  <c r="N79" i="6"/>
  <c r="M79" i="6"/>
  <c r="L79" i="6"/>
  <c r="K79" i="6"/>
  <c r="N78" i="6"/>
  <c r="M78" i="6"/>
  <c r="L78" i="6"/>
  <c r="K78" i="6"/>
  <c r="N77" i="6"/>
  <c r="M77" i="6"/>
  <c r="L77" i="6"/>
  <c r="K77" i="6"/>
  <c r="N76" i="6"/>
  <c r="M76" i="6"/>
  <c r="L76" i="6"/>
  <c r="K76" i="6"/>
  <c r="N75" i="6"/>
  <c r="M75" i="6"/>
  <c r="L75" i="6"/>
  <c r="K75" i="6"/>
  <c r="N74" i="6"/>
  <c r="M74" i="6"/>
  <c r="L74" i="6"/>
  <c r="K74" i="6"/>
  <c r="N73" i="6"/>
  <c r="M73" i="6"/>
  <c r="L73" i="6"/>
  <c r="K73" i="6"/>
  <c r="N72" i="6"/>
  <c r="M72" i="6"/>
  <c r="L72" i="6"/>
  <c r="K72" i="6"/>
  <c r="N71" i="6"/>
  <c r="M71" i="6"/>
  <c r="L71" i="6"/>
  <c r="K71" i="6"/>
  <c r="N70" i="6"/>
  <c r="M70" i="6"/>
  <c r="L70" i="6"/>
  <c r="K70" i="6"/>
  <c r="N69" i="6"/>
  <c r="M69" i="6"/>
  <c r="L69" i="6"/>
  <c r="K69" i="6"/>
  <c r="N68" i="6"/>
  <c r="M68" i="6"/>
  <c r="L68" i="6"/>
  <c r="K68" i="6"/>
  <c r="N67" i="6"/>
  <c r="M67" i="6"/>
  <c r="L67" i="6"/>
  <c r="K67" i="6"/>
  <c r="N66" i="6"/>
  <c r="M66" i="6"/>
  <c r="L66" i="6"/>
  <c r="K66" i="6"/>
  <c r="N65" i="6"/>
  <c r="M65" i="6"/>
  <c r="L65" i="6"/>
  <c r="K65" i="6"/>
  <c r="N64" i="6"/>
  <c r="M64" i="6"/>
  <c r="L64" i="6"/>
  <c r="K64" i="6"/>
  <c r="N63" i="6"/>
  <c r="M63" i="6"/>
  <c r="L63" i="6"/>
  <c r="K63" i="6"/>
  <c r="N62" i="6"/>
  <c r="M62" i="6"/>
  <c r="L62" i="6"/>
  <c r="K62" i="6"/>
  <c r="N61" i="6"/>
  <c r="M61" i="6"/>
  <c r="L61" i="6"/>
  <c r="K61" i="6"/>
  <c r="N60" i="6"/>
  <c r="M60" i="6"/>
  <c r="L60" i="6"/>
  <c r="K60" i="6"/>
  <c r="N59" i="6"/>
  <c r="M59" i="6"/>
  <c r="L59" i="6"/>
  <c r="K59" i="6"/>
  <c r="N58" i="6"/>
  <c r="M58" i="6"/>
  <c r="L58" i="6"/>
  <c r="K58" i="6"/>
  <c r="N57" i="6"/>
  <c r="M57" i="6"/>
  <c r="L57" i="6"/>
  <c r="K57" i="6"/>
  <c r="N56" i="6"/>
  <c r="M56" i="6"/>
  <c r="L56" i="6"/>
  <c r="K56" i="6"/>
  <c r="N55" i="6"/>
  <c r="M55" i="6"/>
  <c r="L55" i="6"/>
  <c r="K55" i="6"/>
  <c r="N54" i="6"/>
  <c r="M54" i="6"/>
  <c r="L54" i="6"/>
  <c r="K54" i="6"/>
  <c r="N53" i="6"/>
  <c r="M53" i="6"/>
  <c r="L53" i="6"/>
  <c r="K53" i="6"/>
  <c r="N52" i="6"/>
  <c r="M52" i="6"/>
  <c r="L52" i="6"/>
  <c r="K52" i="6"/>
  <c r="N51" i="6"/>
  <c r="M51" i="6"/>
  <c r="L51" i="6"/>
  <c r="K51" i="6"/>
  <c r="N50" i="6"/>
  <c r="M50" i="6"/>
  <c r="L50" i="6"/>
  <c r="K50" i="6"/>
  <c r="N49" i="6"/>
  <c r="M49" i="6"/>
  <c r="L49" i="6"/>
  <c r="K49" i="6"/>
  <c r="N48" i="6"/>
  <c r="M48" i="6"/>
  <c r="L48" i="6"/>
  <c r="K48" i="6"/>
  <c r="N47" i="6"/>
  <c r="M47" i="6"/>
  <c r="L47" i="6"/>
  <c r="K47" i="6"/>
  <c r="N46" i="6"/>
  <c r="M46" i="6"/>
  <c r="L46" i="6"/>
  <c r="K46" i="6"/>
  <c r="N45" i="6"/>
  <c r="M45" i="6"/>
  <c r="L45" i="6"/>
  <c r="K45" i="6"/>
  <c r="N44" i="6"/>
  <c r="M44" i="6"/>
  <c r="L44" i="6"/>
  <c r="K44" i="6"/>
  <c r="N43" i="6"/>
  <c r="M43" i="6"/>
  <c r="L43" i="6"/>
  <c r="K43" i="6"/>
  <c r="N42" i="6"/>
  <c r="M42" i="6"/>
  <c r="L42" i="6"/>
  <c r="K42" i="6"/>
  <c r="N41" i="6"/>
  <c r="M41" i="6"/>
  <c r="L41" i="6"/>
  <c r="K41" i="6"/>
  <c r="N40" i="6"/>
  <c r="M40" i="6"/>
  <c r="L40" i="6"/>
  <c r="K40" i="6"/>
  <c r="N39" i="6"/>
  <c r="M39" i="6"/>
  <c r="L39" i="6"/>
  <c r="K39" i="6"/>
  <c r="N38" i="6"/>
  <c r="M38" i="6"/>
  <c r="L38" i="6"/>
  <c r="K38" i="6"/>
  <c r="N37" i="6"/>
  <c r="M37" i="6"/>
  <c r="L37" i="6"/>
  <c r="K37" i="6"/>
  <c r="N36" i="6"/>
  <c r="M36" i="6"/>
  <c r="L36" i="6"/>
  <c r="K36" i="6"/>
  <c r="N35" i="6"/>
  <c r="M35" i="6"/>
  <c r="L35" i="6"/>
  <c r="K35" i="6"/>
  <c r="N34" i="6"/>
  <c r="M34" i="6"/>
  <c r="L34" i="6"/>
  <c r="K34" i="6"/>
  <c r="N33" i="6"/>
  <c r="M33" i="6"/>
  <c r="L33" i="6"/>
  <c r="K33" i="6"/>
  <c r="N32" i="6"/>
  <c r="M32" i="6"/>
  <c r="L32" i="6"/>
  <c r="K32" i="6"/>
  <c r="N31" i="6"/>
  <c r="M31" i="6"/>
  <c r="L31" i="6"/>
  <c r="K31" i="6"/>
  <c r="N30" i="6"/>
  <c r="M30" i="6"/>
  <c r="L30" i="6"/>
  <c r="K30" i="6"/>
  <c r="N29" i="6"/>
  <c r="M29" i="6"/>
  <c r="L29" i="6"/>
  <c r="K29" i="6"/>
  <c r="N28" i="6"/>
  <c r="M28" i="6"/>
  <c r="L28" i="6"/>
  <c r="K28" i="6"/>
  <c r="N27" i="6"/>
  <c r="M27" i="6"/>
  <c r="L27" i="6"/>
  <c r="K27" i="6"/>
  <c r="N26" i="6"/>
  <c r="M26" i="6"/>
  <c r="L26" i="6"/>
  <c r="K26" i="6"/>
  <c r="N25" i="6"/>
  <c r="M25" i="6"/>
  <c r="L25" i="6"/>
  <c r="K25" i="6"/>
  <c r="N24" i="6"/>
  <c r="M24" i="6"/>
  <c r="L24" i="6"/>
  <c r="K24" i="6"/>
  <c r="N23" i="6"/>
  <c r="M23" i="6"/>
  <c r="L23" i="6"/>
  <c r="K23" i="6"/>
  <c r="N22" i="6"/>
  <c r="M22" i="6"/>
  <c r="L22" i="6"/>
  <c r="K22" i="6"/>
  <c r="N21" i="6"/>
  <c r="M21" i="6"/>
  <c r="L21" i="6"/>
  <c r="K21" i="6"/>
  <c r="N20" i="6"/>
  <c r="M20" i="6"/>
  <c r="L20" i="6"/>
  <c r="K20" i="6"/>
  <c r="N19" i="6"/>
  <c r="M19" i="6"/>
  <c r="L19" i="6"/>
  <c r="K19" i="6"/>
  <c r="N18" i="6"/>
  <c r="M18" i="6"/>
  <c r="L18" i="6"/>
  <c r="K18" i="6"/>
  <c r="N17" i="6"/>
  <c r="M17" i="6"/>
  <c r="L17" i="6"/>
  <c r="K17" i="6"/>
  <c r="N16" i="6"/>
  <c r="M16" i="6"/>
  <c r="L16" i="6"/>
  <c r="K16" i="6"/>
  <c r="N15" i="6"/>
  <c r="M15" i="6"/>
  <c r="L15" i="6"/>
  <c r="K15" i="6"/>
  <c r="N14" i="6"/>
  <c r="M14" i="6"/>
  <c r="L14" i="6"/>
  <c r="K14" i="6"/>
  <c r="N13" i="6"/>
  <c r="M13" i="6"/>
  <c r="L13" i="6"/>
  <c r="K13" i="6"/>
  <c r="N12" i="6"/>
  <c r="M12" i="6"/>
  <c r="L12" i="6"/>
  <c r="K12" i="6"/>
  <c r="N11" i="6"/>
  <c r="M11" i="6"/>
  <c r="L11" i="6"/>
  <c r="K11" i="6"/>
  <c r="N10" i="6"/>
  <c r="M10" i="6"/>
  <c r="L10" i="6"/>
  <c r="K10" i="6"/>
  <c r="N9" i="6"/>
  <c r="M9" i="6"/>
  <c r="L9" i="6"/>
  <c r="K9" i="6"/>
  <c r="N8" i="6"/>
  <c r="M8" i="6"/>
  <c r="L8" i="6"/>
  <c r="K8" i="6"/>
  <c r="N7" i="6"/>
  <c r="M7" i="6"/>
  <c r="L7" i="6"/>
  <c r="K7" i="6"/>
  <c r="H146" i="4"/>
  <c r="I146" i="4"/>
  <c r="J146" i="4"/>
  <c r="K146" i="4"/>
  <c r="H147" i="4"/>
  <c r="I147" i="4"/>
  <c r="J147" i="4"/>
  <c r="K147" i="4"/>
  <c r="H148" i="4"/>
  <c r="I148" i="4"/>
  <c r="J148" i="4"/>
  <c r="K148" i="4"/>
  <c r="H149" i="4"/>
  <c r="I149" i="4"/>
  <c r="J149" i="4"/>
  <c r="K149" i="4"/>
  <c r="H150" i="4"/>
  <c r="I150" i="4"/>
  <c r="J150" i="4"/>
  <c r="K150" i="4"/>
  <c r="H151" i="4"/>
  <c r="I151" i="4"/>
  <c r="J151" i="4"/>
  <c r="K151" i="4"/>
  <c r="H152" i="4"/>
  <c r="I152" i="4"/>
  <c r="J152" i="4"/>
  <c r="K152" i="4"/>
  <c r="H153" i="4"/>
  <c r="I153" i="4"/>
  <c r="J153" i="4"/>
  <c r="K153" i="4"/>
  <c r="H154" i="4"/>
  <c r="I154" i="4"/>
  <c r="J154" i="4"/>
  <c r="K154" i="4"/>
  <c r="K140" i="4"/>
  <c r="K141" i="4"/>
  <c r="K142" i="4"/>
  <c r="K143" i="4"/>
  <c r="K144" i="4"/>
  <c r="K145" i="4"/>
  <c r="J140" i="4"/>
  <c r="J141" i="4"/>
  <c r="J142" i="4"/>
  <c r="J143" i="4"/>
  <c r="J144" i="4"/>
  <c r="J145" i="4"/>
  <c r="I140" i="4"/>
  <c r="I141" i="4"/>
  <c r="I142" i="4"/>
  <c r="I143" i="4"/>
  <c r="I144" i="4"/>
  <c r="I145" i="4"/>
  <c r="H140" i="4"/>
  <c r="H141" i="4"/>
  <c r="H142" i="4"/>
  <c r="H143" i="4"/>
  <c r="H144" i="4"/>
  <c r="H145" i="4"/>
  <c r="O147" i="6" l="1"/>
  <c r="O135" i="6"/>
  <c r="O123" i="6"/>
  <c r="O111" i="6"/>
  <c r="O99" i="6"/>
  <c r="O87" i="6"/>
  <c r="O75" i="6"/>
  <c r="O51" i="6"/>
  <c r="O39" i="6"/>
  <c r="O27" i="6"/>
  <c r="O15" i="6"/>
  <c r="O31" i="6"/>
  <c r="O146" i="6"/>
  <c r="O134" i="6"/>
  <c r="O122" i="6"/>
  <c r="O110" i="6"/>
  <c r="O98" i="6"/>
  <c r="O86" i="6"/>
  <c r="O74" i="6"/>
  <c r="O62" i="6"/>
  <c r="O49" i="6"/>
  <c r="O38" i="6"/>
  <c r="O26" i="6"/>
  <c r="O14" i="6"/>
  <c r="O30" i="6"/>
  <c r="O157" i="6"/>
  <c r="O145" i="6"/>
  <c r="O133" i="6"/>
  <c r="O121" i="6"/>
  <c r="O109" i="6"/>
  <c r="O97" i="6"/>
  <c r="O85" i="6"/>
  <c r="O73" i="6"/>
  <c r="O61" i="6"/>
  <c r="O48" i="6"/>
  <c r="O36" i="6"/>
  <c r="O25" i="6"/>
  <c r="O13" i="6"/>
  <c r="O150" i="6"/>
  <c r="O114" i="6"/>
  <c r="O77" i="6"/>
  <c r="O53" i="6"/>
  <c r="O142" i="6"/>
  <c r="O106" i="6"/>
  <c r="O70" i="6"/>
  <c r="O34" i="6"/>
  <c r="O129" i="6"/>
  <c r="O93" i="6"/>
  <c r="O57" i="6"/>
  <c r="O21" i="6"/>
  <c r="O126" i="6"/>
  <c r="O140" i="6"/>
  <c r="O92" i="6"/>
  <c r="O56" i="6"/>
  <c r="O52" i="6"/>
  <c r="O20" i="6"/>
  <c r="O16" i="6"/>
  <c r="O88" i="6"/>
  <c r="O151" i="6"/>
  <c r="O156" i="6"/>
  <c r="O144" i="6"/>
  <c r="O132" i="6"/>
  <c r="O120" i="6"/>
  <c r="O108" i="6"/>
  <c r="O96" i="6"/>
  <c r="O84" i="6"/>
  <c r="O72" i="6"/>
  <c r="O60" i="6"/>
  <c r="O24" i="6"/>
  <c r="O12" i="6"/>
  <c r="O149" i="6"/>
  <c r="O113" i="6"/>
  <c r="O67" i="6"/>
  <c r="O19" i="6"/>
  <c r="O136" i="6"/>
  <c r="O118" i="6"/>
  <c r="O82" i="6"/>
  <c r="O46" i="6"/>
  <c r="O10" i="6"/>
  <c r="O43" i="6"/>
  <c r="O153" i="6"/>
  <c r="O117" i="6"/>
  <c r="O81" i="6"/>
  <c r="O45" i="6"/>
  <c r="O9" i="6"/>
  <c r="O42" i="6"/>
  <c r="O128" i="6"/>
  <c r="O80" i="6"/>
  <c r="O76" i="6"/>
  <c r="O8" i="6"/>
  <c r="O124" i="6"/>
  <c r="O115" i="6"/>
  <c r="O18" i="6"/>
  <c r="O91" i="6"/>
  <c r="O154" i="6"/>
  <c r="O130" i="6"/>
  <c r="O94" i="6"/>
  <c r="O58" i="6"/>
  <c r="O22" i="6"/>
  <c r="O127" i="6"/>
  <c r="O141" i="6"/>
  <c r="O105" i="6"/>
  <c r="O69" i="6"/>
  <c r="O33" i="6"/>
  <c r="O89" i="6"/>
  <c r="O152" i="6"/>
  <c r="O116" i="6"/>
  <c r="O104" i="6"/>
  <c r="O100" i="6"/>
  <c r="O68" i="6"/>
  <c r="O63" i="6"/>
  <c r="O64" i="6"/>
  <c r="O44" i="6"/>
  <c r="O40" i="6"/>
  <c r="O32" i="6"/>
  <c r="O28" i="6"/>
  <c r="O125" i="6"/>
  <c r="O7" i="6"/>
  <c r="O78" i="6"/>
  <c r="O139" i="6"/>
  <c r="O103" i="6"/>
  <c r="O65" i="6"/>
  <c r="O17" i="6"/>
  <c r="O50" i="6"/>
  <c r="O37" i="6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K85" i="4"/>
  <c r="K86" i="4"/>
  <c r="K87" i="4"/>
  <c r="K88" i="4"/>
  <c r="K89" i="4"/>
  <c r="K90" i="4"/>
  <c r="K91" i="4"/>
  <c r="K92" i="4"/>
  <c r="K93" i="4"/>
  <c r="K94" i="4"/>
  <c r="K95" i="4"/>
  <c r="K96" i="4"/>
  <c r="K97" i="4"/>
  <c r="K98" i="4"/>
  <c r="K99" i="4"/>
  <c r="K100" i="4"/>
  <c r="K101" i="4"/>
  <c r="K102" i="4"/>
  <c r="K103" i="4"/>
  <c r="K104" i="4"/>
  <c r="K105" i="4"/>
  <c r="K106" i="4"/>
  <c r="K107" i="4"/>
  <c r="K108" i="4"/>
  <c r="K109" i="4"/>
  <c r="K110" i="4"/>
  <c r="K111" i="4"/>
  <c r="K112" i="4"/>
  <c r="K113" i="4"/>
  <c r="K114" i="4"/>
  <c r="K115" i="4"/>
  <c r="K116" i="4"/>
  <c r="K117" i="4"/>
  <c r="K118" i="4"/>
  <c r="K119" i="4"/>
  <c r="K120" i="4"/>
  <c r="K121" i="4"/>
  <c r="K122" i="4"/>
  <c r="K123" i="4"/>
  <c r="K124" i="4"/>
  <c r="K125" i="4"/>
  <c r="K126" i="4"/>
  <c r="K127" i="4"/>
  <c r="K128" i="4"/>
  <c r="K129" i="4"/>
  <c r="K130" i="4"/>
  <c r="K131" i="4"/>
  <c r="K132" i="4"/>
  <c r="K133" i="4"/>
  <c r="K134" i="4"/>
  <c r="K135" i="4"/>
  <c r="K136" i="4"/>
  <c r="K137" i="4"/>
  <c r="K138" i="4"/>
  <c r="K139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J85" i="4"/>
  <c r="J86" i="4"/>
  <c r="J87" i="4"/>
  <c r="J88" i="4"/>
  <c r="J89" i="4"/>
  <c r="J90" i="4"/>
  <c r="J91" i="4"/>
  <c r="J92" i="4"/>
  <c r="J93" i="4"/>
  <c r="J94" i="4"/>
  <c r="J95" i="4"/>
  <c r="J96" i="4"/>
  <c r="J97" i="4"/>
  <c r="J98" i="4"/>
  <c r="J99" i="4"/>
  <c r="J100" i="4"/>
  <c r="J101" i="4"/>
  <c r="J102" i="4"/>
  <c r="J103" i="4"/>
  <c r="J104" i="4"/>
  <c r="J105" i="4"/>
  <c r="J106" i="4"/>
  <c r="J107" i="4"/>
  <c r="J108" i="4"/>
  <c r="J109" i="4"/>
  <c r="J110" i="4"/>
  <c r="J111" i="4"/>
  <c r="J112" i="4"/>
  <c r="J113" i="4"/>
  <c r="J114" i="4"/>
  <c r="J115" i="4"/>
  <c r="J116" i="4"/>
  <c r="J117" i="4"/>
  <c r="J118" i="4"/>
  <c r="J119" i="4"/>
  <c r="J120" i="4"/>
  <c r="J121" i="4"/>
  <c r="J122" i="4"/>
  <c r="J123" i="4"/>
  <c r="J124" i="4"/>
  <c r="J125" i="4"/>
  <c r="J126" i="4"/>
  <c r="J127" i="4"/>
  <c r="J128" i="4"/>
  <c r="J129" i="4"/>
  <c r="J130" i="4"/>
  <c r="J131" i="4"/>
  <c r="J132" i="4"/>
  <c r="J133" i="4"/>
  <c r="J134" i="4"/>
  <c r="J135" i="4"/>
  <c r="J136" i="4"/>
  <c r="J137" i="4"/>
  <c r="J138" i="4"/>
  <c r="J139" i="4"/>
  <c r="J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I85" i="4"/>
  <c r="I86" i="4"/>
  <c r="I87" i="4"/>
  <c r="I88" i="4"/>
  <c r="I89" i="4"/>
  <c r="I90" i="4"/>
  <c r="I91" i="4"/>
  <c r="I92" i="4"/>
  <c r="I93" i="4"/>
  <c r="I94" i="4"/>
  <c r="I95" i="4"/>
  <c r="I96" i="4"/>
  <c r="I97" i="4"/>
  <c r="I98" i="4"/>
  <c r="I99" i="4"/>
  <c r="I100" i="4"/>
  <c r="I101" i="4"/>
  <c r="I102" i="4"/>
  <c r="I103" i="4"/>
  <c r="I104" i="4"/>
  <c r="I105" i="4"/>
  <c r="I106" i="4"/>
  <c r="I107" i="4"/>
  <c r="I108" i="4"/>
  <c r="I109" i="4"/>
  <c r="I110" i="4"/>
  <c r="I111" i="4"/>
  <c r="I112" i="4"/>
  <c r="I113" i="4"/>
  <c r="I114" i="4"/>
  <c r="I115" i="4"/>
  <c r="I116" i="4"/>
  <c r="I117" i="4"/>
  <c r="I118" i="4"/>
  <c r="I119" i="4"/>
  <c r="I120" i="4"/>
  <c r="I121" i="4"/>
  <c r="I122" i="4"/>
  <c r="I123" i="4"/>
  <c r="I124" i="4"/>
  <c r="I125" i="4"/>
  <c r="I126" i="4"/>
  <c r="I127" i="4"/>
  <c r="I128" i="4"/>
  <c r="I129" i="4"/>
  <c r="I130" i="4"/>
  <c r="I131" i="4"/>
  <c r="I132" i="4"/>
  <c r="I133" i="4"/>
  <c r="I134" i="4"/>
  <c r="I135" i="4"/>
  <c r="I136" i="4"/>
  <c r="I137" i="4"/>
  <c r="I138" i="4"/>
  <c r="I139" i="4"/>
  <c r="I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H91" i="4"/>
  <c r="H92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H106" i="4"/>
  <c r="H107" i="4"/>
  <c r="H108" i="4"/>
  <c r="H109" i="4"/>
  <c r="H110" i="4"/>
  <c r="H111" i="4"/>
  <c r="H112" i="4"/>
  <c r="H113" i="4"/>
  <c r="H114" i="4"/>
  <c r="H115" i="4"/>
  <c r="H116" i="4"/>
  <c r="H117" i="4"/>
  <c r="H118" i="4"/>
  <c r="H119" i="4"/>
  <c r="H120" i="4"/>
  <c r="H121" i="4"/>
  <c r="H122" i="4"/>
  <c r="H123" i="4"/>
  <c r="H124" i="4"/>
  <c r="H125" i="4"/>
  <c r="H126" i="4"/>
  <c r="H127" i="4"/>
  <c r="H128" i="4"/>
  <c r="H129" i="4"/>
  <c r="H130" i="4"/>
  <c r="H131" i="4"/>
  <c r="H132" i="4"/>
  <c r="H133" i="4"/>
  <c r="H134" i="4"/>
  <c r="H135" i="4"/>
  <c r="H136" i="4"/>
  <c r="H137" i="4"/>
  <c r="H138" i="4"/>
  <c r="H139" i="4"/>
  <c r="H7" i="4"/>
</calcChain>
</file>

<file path=xl/sharedStrings.xml><?xml version="1.0" encoding="utf-8"?>
<sst xmlns="http://schemas.openxmlformats.org/spreadsheetml/2006/main" count="50" uniqueCount="15">
  <si>
    <t>China's export by income group</t>
  </si>
  <si>
    <t>Unit: thousand USD</t>
  </si>
  <si>
    <t>Source: Trade Map</t>
  </si>
  <si>
    <t>Nominal value</t>
  </si>
  <si>
    <t>12-month trailing sums</t>
  </si>
  <si>
    <t>Index Jan 2018 = 100</t>
  </si>
  <si>
    <t>Month</t>
  </si>
  <si>
    <t>High income</t>
  </si>
  <si>
    <t xml:space="preserve"> Low income</t>
  </si>
  <si>
    <t>Lower middle income</t>
  </si>
  <si>
    <t>Upper middle income</t>
  </si>
  <si>
    <t>Source: Constructed by author with data from UN Trade Map and World Bank country classifications by income level</t>
  </si>
  <si>
    <t>US</t>
  </si>
  <si>
    <t>High income - non US</t>
  </si>
  <si>
    <t>Lower and upper middle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</si>
</sst>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8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8"/>
      <color theme="3"/>
      <name val="Arial Black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57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16" fillId="0" borderId="0" xfId="0" applyFont="1"/>
    <xf numFmtId="1" fontId="0" fillId="0" borderId="0" xfId="0" applyNumberFormat="1"/>
    <xf numFmtId="0" fontId="16" fillId="0" borderId="0" xfId="0" applyFont="1" applyAlignment="1">
      <alignment horizontal="left"/>
    </xf>
    <xf numFmtId="0" fontId="0" fillId="0" borderId="0" xfId="0" applyAlignment="1">
      <alignment horizontal="left"/>
    </xf>
    <xf numFmtId="0" fontId="16" fillId="0" borderId="0" xfId="0" applyFont="1" applyAlignment="1">
      <alignment horizontal="left"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17" fontId="0" fillId="0" borderId="0" xfId="0" applyNumberFormat="1" applyAlignment="1">
      <alignment horizontal="left"/>
    </xf>
    <xf numFmtId="164" fontId="0" fillId="0" borderId="0" xfId="42" applyNumberFormat="1" applyFont="1"/>
    <xf numFmtId="164" fontId="0" fillId="0" borderId="0" xfId="0" applyNumberFormat="1"/>
    <xf numFmtId="9" fontId="0" fillId="0" borderId="0" xfId="43" applyFont="1"/>
    <xf numFmtId="17" fontId="0" fillId="33" borderId="0" xfId="0" applyNumberFormat="1" applyFill="1" applyAlignment="1">
      <alignment horizontal="left"/>
    </xf>
    <xf numFmtId="1" fontId="0" fillId="33" borderId="0" xfId="0" applyNumberFormat="1" applyFill="1"/>
    <xf numFmtId="164" fontId="0" fillId="0" borderId="0" xfId="42" applyNumberFormat="1" applyFont="1" applyAlignment="1">
      <alignment horizontal="left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Percent" xfId="43" builtinId="5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B7004F"/>
      <color rgb="FF3D719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600" b="1"/>
              <a:t>Chinese exports by income group, Jan</a:t>
            </a:r>
            <a:r>
              <a:rPr lang="en-US" sz="1600" b="1" baseline="0"/>
              <a:t> 2018-Jul 2025 (Jan 2018 = 100)</a:t>
            </a:r>
            <a:endParaRPr lang="en-US" sz="16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'panel a'!$N$6</c:f>
              <c:strCache>
                <c:ptCount val="1"/>
                <c:pt idx="0">
                  <c:v>High income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'panel a'!$M$7:$M$157</c:f>
              <c:numCache>
                <c:formatCode>mmm\-yy</c:formatCode>
                <c:ptCount val="151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  <c:pt idx="74">
                  <c:v>43525</c:v>
                </c:pt>
                <c:pt idx="75">
                  <c:v>43556</c:v>
                </c:pt>
                <c:pt idx="76">
                  <c:v>43586</c:v>
                </c:pt>
                <c:pt idx="77">
                  <c:v>43617</c:v>
                </c:pt>
                <c:pt idx="78">
                  <c:v>43647</c:v>
                </c:pt>
                <c:pt idx="79">
                  <c:v>43678</c:v>
                </c:pt>
                <c:pt idx="80">
                  <c:v>43709</c:v>
                </c:pt>
                <c:pt idx="81">
                  <c:v>43739</c:v>
                </c:pt>
                <c:pt idx="82">
                  <c:v>43770</c:v>
                </c:pt>
                <c:pt idx="83">
                  <c:v>43800</c:v>
                </c:pt>
                <c:pt idx="84">
                  <c:v>43831</c:v>
                </c:pt>
                <c:pt idx="85">
                  <c:v>43862</c:v>
                </c:pt>
                <c:pt idx="86">
                  <c:v>43891</c:v>
                </c:pt>
                <c:pt idx="87">
                  <c:v>43922</c:v>
                </c:pt>
                <c:pt idx="88">
                  <c:v>43952</c:v>
                </c:pt>
                <c:pt idx="89">
                  <c:v>43983</c:v>
                </c:pt>
                <c:pt idx="90">
                  <c:v>44013</c:v>
                </c:pt>
                <c:pt idx="91">
                  <c:v>44044</c:v>
                </c:pt>
                <c:pt idx="92">
                  <c:v>44075</c:v>
                </c:pt>
                <c:pt idx="93">
                  <c:v>44105</c:v>
                </c:pt>
                <c:pt idx="94">
                  <c:v>44136</c:v>
                </c:pt>
                <c:pt idx="95">
                  <c:v>44166</c:v>
                </c:pt>
                <c:pt idx="96">
                  <c:v>44197</c:v>
                </c:pt>
                <c:pt idx="97">
                  <c:v>44228</c:v>
                </c:pt>
                <c:pt idx="98">
                  <c:v>44256</c:v>
                </c:pt>
                <c:pt idx="99">
                  <c:v>44287</c:v>
                </c:pt>
                <c:pt idx="100">
                  <c:v>44317</c:v>
                </c:pt>
                <c:pt idx="101">
                  <c:v>44348</c:v>
                </c:pt>
                <c:pt idx="102">
                  <c:v>44378</c:v>
                </c:pt>
                <c:pt idx="103">
                  <c:v>44409</c:v>
                </c:pt>
                <c:pt idx="104">
                  <c:v>44440</c:v>
                </c:pt>
                <c:pt idx="105">
                  <c:v>44470</c:v>
                </c:pt>
                <c:pt idx="106">
                  <c:v>44501</c:v>
                </c:pt>
                <c:pt idx="107">
                  <c:v>44531</c:v>
                </c:pt>
                <c:pt idx="108">
                  <c:v>44562</c:v>
                </c:pt>
                <c:pt idx="109">
                  <c:v>44593</c:v>
                </c:pt>
                <c:pt idx="110">
                  <c:v>44621</c:v>
                </c:pt>
                <c:pt idx="111">
                  <c:v>44652</c:v>
                </c:pt>
                <c:pt idx="112">
                  <c:v>44682</c:v>
                </c:pt>
                <c:pt idx="113">
                  <c:v>44713</c:v>
                </c:pt>
                <c:pt idx="114">
                  <c:v>44743</c:v>
                </c:pt>
                <c:pt idx="115">
                  <c:v>44774</c:v>
                </c:pt>
                <c:pt idx="116">
                  <c:v>44805</c:v>
                </c:pt>
                <c:pt idx="117">
                  <c:v>44835</c:v>
                </c:pt>
                <c:pt idx="118">
                  <c:v>44866</c:v>
                </c:pt>
                <c:pt idx="119">
                  <c:v>44896</c:v>
                </c:pt>
                <c:pt idx="120">
                  <c:v>44927</c:v>
                </c:pt>
                <c:pt idx="121">
                  <c:v>44958</c:v>
                </c:pt>
                <c:pt idx="122">
                  <c:v>44986</c:v>
                </c:pt>
                <c:pt idx="123">
                  <c:v>45017</c:v>
                </c:pt>
                <c:pt idx="124">
                  <c:v>45047</c:v>
                </c:pt>
                <c:pt idx="125">
                  <c:v>45078</c:v>
                </c:pt>
                <c:pt idx="126">
                  <c:v>45108</c:v>
                </c:pt>
                <c:pt idx="127">
                  <c:v>45139</c:v>
                </c:pt>
                <c:pt idx="128">
                  <c:v>45170</c:v>
                </c:pt>
                <c:pt idx="129">
                  <c:v>45200</c:v>
                </c:pt>
                <c:pt idx="130">
                  <c:v>45231</c:v>
                </c:pt>
                <c:pt idx="131">
                  <c:v>45261</c:v>
                </c:pt>
                <c:pt idx="132">
                  <c:v>45292</c:v>
                </c:pt>
                <c:pt idx="133">
                  <c:v>45323</c:v>
                </c:pt>
                <c:pt idx="134">
                  <c:v>45352</c:v>
                </c:pt>
                <c:pt idx="135">
                  <c:v>45383</c:v>
                </c:pt>
                <c:pt idx="136">
                  <c:v>45413</c:v>
                </c:pt>
                <c:pt idx="137">
                  <c:v>45444</c:v>
                </c:pt>
                <c:pt idx="138">
                  <c:v>45474</c:v>
                </c:pt>
                <c:pt idx="139">
                  <c:v>45505</c:v>
                </c:pt>
                <c:pt idx="140">
                  <c:v>45536</c:v>
                </c:pt>
                <c:pt idx="141">
                  <c:v>45566</c:v>
                </c:pt>
                <c:pt idx="142">
                  <c:v>45597</c:v>
                </c:pt>
                <c:pt idx="143">
                  <c:v>45627</c:v>
                </c:pt>
                <c:pt idx="144">
                  <c:v>45658</c:v>
                </c:pt>
                <c:pt idx="145">
                  <c:v>45689</c:v>
                </c:pt>
                <c:pt idx="146">
                  <c:v>45717</c:v>
                </c:pt>
                <c:pt idx="147">
                  <c:v>45748</c:v>
                </c:pt>
                <c:pt idx="148">
                  <c:v>45778</c:v>
                </c:pt>
                <c:pt idx="149">
                  <c:v>45809</c:v>
                </c:pt>
                <c:pt idx="150">
                  <c:v>45839</c:v>
                </c:pt>
              </c:numCache>
            </c:numRef>
          </c:cat>
          <c:val>
            <c:numRef>
              <c:f>'panel a'!$N$7:$N$157</c:f>
              <c:numCache>
                <c:formatCode>0</c:formatCode>
                <c:ptCount val="151"/>
                <c:pt idx="0">
                  <c:v>95.342773823646482</c:v>
                </c:pt>
                <c:pt idx="1">
                  <c:v>96.264443284647712</c:v>
                </c:pt>
                <c:pt idx="2">
                  <c:v>97.284704436042873</c:v>
                </c:pt>
                <c:pt idx="3">
                  <c:v>98.252400330689298</c:v>
                </c:pt>
                <c:pt idx="4">
                  <c:v>98.159349842556324</c:v>
                </c:pt>
                <c:pt idx="5">
                  <c:v>97.652344794384803</c:v>
                </c:pt>
                <c:pt idx="6">
                  <c:v>97.837652772401384</c:v>
                </c:pt>
                <c:pt idx="7">
                  <c:v>98.216379898220254</c:v>
                </c:pt>
                <c:pt idx="8">
                  <c:v>98.069485433533075</c:v>
                </c:pt>
                <c:pt idx="9">
                  <c:v>98.429747473886565</c:v>
                </c:pt>
                <c:pt idx="10">
                  <c:v>99.391012185764069</c:v>
                </c:pt>
                <c:pt idx="11">
                  <c:v>99.598994192009897</c:v>
                </c:pt>
                <c:pt idx="12">
                  <c:v>100.11489673912806</c:v>
                </c:pt>
                <c:pt idx="13">
                  <c:v>99.081633545304612</c:v>
                </c:pt>
                <c:pt idx="14">
                  <c:v>98.032978531572809</c:v>
                </c:pt>
                <c:pt idx="15">
                  <c:v>97.834704723655094</c:v>
                </c:pt>
                <c:pt idx="16">
                  <c:v>98.320735176928224</c:v>
                </c:pt>
                <c:pt idx="17">
                  <c:v>98.882359374115424</c:v>
                </c:pt>
                <c:pt idx="18">
                  <c:v>100.06054622348933</c:v>
                </c:pt>
                <c:pt idx="19">
                  <c:v>100.64741447875849</c:v>
                </c:pt>
                <c:pt idx="20">
                  <c:v>101.90938533597497</c:v>
                </c:pt>
                <c:pt idx="21">
                  <c:v>102.71282045954131</c:v>
                </c:pt>
                <c:pt idx="22">
                  <c:v>102.95950879573022</c:v>
                </c:pt>
                <c:pt idx="23">
                  <c:v>103.71999492717967</c:v>
                </c:pt>
                <c:pt idx="24">
                  <c:v>103.33249333774734</c:v>
                </c:pt>
                <c:pt idx="25">
                  <c:v>105.27614862628609</c:v>
                </c:pt>
                <c:pt idx="26">
                  <c:v>104.22068665469727</c:v>
                </c:pt>
                <c:pt idx="27">
                  <c:v>103.75679215263642</c:v>
                </c:pt>
                <c:pt idx="28">
                  <c:v>103.55588829306967</c:v>
                </c:pt>
                <c:pt idx="29">
                  <c:v>103.81025337337437</c:v>
                </c:pt>
                <c:pt idx="30">
                  <c:v>103.06667668459326</c:v>
                </c:pt>
                <c:pt idx="31">
                  <c:v>102.69194085240778</c:v>
                </c:pt>
                <c:pt idx="32">
                  <c:v>102.34454192552731</c:v>
                </c:pt>
                <c:pt idx="33">
                  <c:v>101.83161023917768</c:v>
                </c:pt>
                <c:pt idx="34">
                  <c:v>101.32193475085873</c:v>
                </c:pt>
                <c:pt idx="35">
                  <c:v>101.43288413754384</c:v>
                </c:pt>
                <c:pt idx="36">
                  <c:v>100.41847383356428</c:v>
                </c:pt>
                <c:pt idx="37">
                  <c:v>98.679236577923888</c:v>
                </c:pt>
                <c:pt idx="38">
                  <c:v>99.164907461370646</c:v>
                </c:pt>
                <c:pt idx="39">
                  <c:v>98.758137940410634</c:v>
                </c:pt>
                <c:pt idx="40">
                  <c:v>98.102812177536919</c:v>
                </c:pt>
                <c:pt idx="41">
                  <c:v>97.438404549700536</c:v>
                </c:pt>
                <c:pt idx="42">
                  <c:v>96.816603235023607</c:v>
                </c:pt>
                <c:pt idx="43">
                  <c:v>96.369144919660954</c:v>
                </c:pt>
                <c:pt idx="44">
                  <c:v>95.408291198151801</c:v>
                </c:pt>
                <c:pt idx="45">
                  <c:v>94.628656929455531</c:v>
                </c:pt>
                <c:pt idx="46">
                  <c:v>94.322896986265775</c:v>
                </c:pt>
                <c:pt idx="47">
                  <c:v>93.475016252334882</c:v>
                </c:pt>
                <c:pt idx="48">
                  <c:v>93.622934141627525</c:v>
                </c:pt>
                <c:pt idx="49">
                  <c:v>93.505309682984631</c:v>
                </c:pt>
                <c:pt idx="50">
                  <c:v>94.370671842994582</c:v>
                </c:pt>
                <c:pt idx="51">
                  <c:v>94.610942022951846</c:v>
                </c:pt>
                <c:pt idx="52">
                  <c:v>94.986812659753156</c:v>
                </c:pt>
                <c:pt idx="53">
                  <c:v>95.662444238839711</c:v>
                </c:pt>
                <c:pt idx="54">
                  <c:v>96.03221521513008</c:v>
                </c:pt>
                <c:pt idx="55">
                  <c:v>96.392062774751125</c:v>
                </c:pt>
                <c:pt idx="56">
                  <c:v>96.965541806492809</c:v>
                </c:pt>
                <c:pt idx="57">
                  <c:v>97.381323073494599</c:v>
                </c:pt>
                <c:pt idx="58">
                  <c:v>98.264541375096897</c:v>
                </c:pt>
                <c:pt idx="59">
                  <c:v>99.197685657265282</c:v>
                </c:pt>
                <c:pt idx="60">
                  <c:v>100</c:v>
                </c:pt>
                <c:pt idx="61">
                  <c:v>101.87368464578522</c:v>
                </c:pt>
                <c:pt idx="62">
                  <c:v>101.62302396365355</c:v>
                </c:pt>
                <c:pt idx="63">
                  <c:v>102.45566234005148</c:v>
                </c:pt>
                <c:pt idx="64">
                  <c:v>103.3146160046589</c:v>
                </c:pt>
                <c:pt idx="65">
                  <c:v>104.13332720516819</c:v>
                </c:pt>
                <c:pt idx="66">
                  <c:v>105.09715340797206</c:v>
                </c:pt>
                <c:pt idx="67">
                  <c:v>105.91083044392842</c:v>
                </c:pt>
                <c:pt idx="68">
                  <c:v>107.16797331738339</c:v>
                </c:pt>
                <c:pt idx="69">
                  <c:v>108.47655418465074</c:v>
                </c:pt>
                <c:pt idx="70">
                  <c:v>109.09834714738507</c:v>
                </c:pt>
                <c:pt idx="71">
                  <c:v>108.50362326684188</c:v>
                </c:pt>
                <c:pt idx="72">
                  <c:v>109.24020264826872</c:v>
                </c:pt>
                <c:pt idx="73">
                  <c:v>107.8978527580085</c:v>
                </c:pt>
                <c:pt idx="74">
                  <c:v>108.72683198631033</c:v>
                </c:pt>
                <c:pt idx="75">
                  <c:v>108.37660056666523</c:v>
                </c:pt>
                <c:pt idx="76">
                  <c:v>108.45833093155252</c:v>
                </c:pt>
                <c:pt idx="77">
                  <c:v>108.2093372722283</c:v>
                </c:pt>
                <c:pt idx="78">
                  <c:v>108.17038306410885</c:v>
                </c:pt>
                <c:pt idx="79">
                  <c:v>107.79735875687257</c:v>
                </c:pt>
                <c:pt idx="80">
                  <c:v>106.97636647879261</c:v>
                </c:pt>
                <c:pt idx="81">
                  <c:v>106.3928749637701</c:v>
                </c:pt>
                <c:pt idx="82">
                  <c:v>105.59681547809123</c:v>
                </c:pt>
                <c:pt idx="83">
                  <c:v>105.69862840054725</c:v>
                </c:pt>
                <c:pt idx="84">
                  <c:v>105.02887609041225</c:v>
                </c:pt>
                <c:pt idx="85">
                  <c:v>102.49251615926838</c:v>
                </c:pt>
                <c:pt idx="86">
                  <c:v>101.58381140626555</c:v>
                </c:pt>
                <c:pt idx="87">
                  <c:v>102.26119172007535</c:v>
                </c:pt>
                <c:pt idx="88">
                  <c:v>102.52581329750561</c:v>
                </c:pt>
                <c:pt idx="89">
                  <c:v>102.70444620356439</c:v>
                </c:pt>
                <c:pt idx="90">
                  <c:v>103.61073082538539</c:v>
                </c:pt>
                <c:pt idx="91">
                  <c:v>104.57424862959317</c:v>
                </c:pt>
                <c:pt idx="92">
                  <c:v>105.48474961120165</c:v>
                </c:pt>
                <c:pt idx="93">
                  <c:v>106.5583624731623</c:v>
                </c:pt>
                <c:pt idx="94">
                  <c:v>108.80440588855058</c:v>
                </c:pt>
                <c:pt idx="95">
                  <c:v>111.01223449204929</c:v>
                </c:pt>
                <c:pt idx="96">
                  <c:v>113.33919938045341</c:v>
                </c:pt>
                <c:pt idx="97">
                  <c:v>118.71575755353068</c:v>
                </c:pt>
                <c:pt idx="98">
                  <c:v>121.3569472035833</c:v>
                </c:pt>
                <c:pt idx="99">
                  <c:v>123.41727077799563</c:v>
                </c:pt>
                <c:pt idx="100">
                  <c:v>125.12030709948259</c:v>
                </c:pt>
                <c:pt idx="101">
                  <c:v>127.54289206957692</c:v>
                </c:pt>
                <c:pt idx="102">
                  <c:v>129.15918162508359</c:v>
                </c:pt>
                <c:pt idx="103">
                  <c:v>131.37850885901864</c:v>
                </c:pt>
                <c:pt idx="104">
                  <c:v>134.15956350519241</c:v>
                </c:pt>
                <c:pt idx="105">
                  <c:v>136.83205143677716</c:v>
                </c:pt>
                <c:pt idx="106">
                  <c:v>138.86367462009463</c:v>
                </c:pt>
                <c:pt idx="107">
                  <c:v>141.06458638159629</c:v>
                </c:pt>
                <c:pt idx="108">
                  <c:v>143.3883142689721</c:v>
                </c:pt>
                <c:pt idx="109">
                  <c:v>143.79687391040065</c:v>
                </c:pt>
                <c:pt idx="110">
                  <c:v>145.08892721822488</c:v>
                </c:pt>
                <c:pt idx="111">
                  <c:v>145.33284912925461</c:v>
                </c:pt>
                <c:pt idx="112">
                  <c:v>146.84135462198537</c:v>
                </c:pt>
                <c:pt idx="113">
                  <c:v>148.39228555222365</c:v>
                </c:pt>
                <c:pt idx="114">
                  <c:v>150.07327100012239</c:v>
                </c:pt>
                <c:pt idx="115">
                  <c:v>150.44131462016941</c:v>
                </c:pt>
                <c:pt idx="116">
                  <c:v>150.57684258963121</c:v>
                </c:pt>
                <c:pt idx="117">
                  <c:v>149.92636207535554</c:v>
                </c:pt>
                <c:pt idx="118">
                  <c:v>148.06459945363301</c:v>
                </c:pt>
                <c:pt idx="119">
                  <c:v>146.08839209492848</c:v>
                </c:pt>
                <c:pt idx="120">
                  <c:v>144.10643224228141</c:v>
                </c:pt>
                <c:pt idx="121">
                  <c:v>143.25077909086264</c:v>
                </c:pt>
                <c:pt idx="122">
                  <c:v>143.44687135891337</c:v>
                </c:pt>
                <c:pt idx="123">
                  <c:v>143.47283891960316</c:v>
                </c:pt>
                <c:pt idx="124">
                  <c:v>141.88918383178526</c:v>
                </c:pt>
                <c:pt idx="125">
                  <c:v>139.72079590589718</c:v>
                </c:pt>
                <c:pt idx="126">
                  <c:v>137.07045096858073</c:v>
                </c:pt>
                <c:pt idx="127">
                  <c:v>135.40624257882769</c:v>
                </c:pt>
                <c:pt idx="128">
                  <c:v>134.10963366029466</c:v>
                </c:pt>
                <c:pt idx="129">
                  <c:v>132.82250002061653</c:v>
                </c:pt>
                <c:pt idx="130">
                  <c:v>132.37737613553239</c:v>
                </c:pt>
                <c:pt idx="131">
                  <c:v>131.83585275799729</c:v>
                </c:pt>
                <c:pt idx="132">
                  <c:v>132.138999478079</c:v>
                </c:pt>
                <c:pt idx="133">
                  <c:v>132.10296851218985</c:v>
                </c:pt>
                <c:pt idx="134">
                  <c:v>131.12306556785828</c:v>
                </c:pt>
                <c:pt idx="135">
                  <c:v>131.16710099811752</c:v>
                </c:pt>
                <c:pt idx="136">
                  <c:v>131.69294590959564</c:v>
                </c:pt>
                <c:pt idx="137">
                  <c:v>132.43770608110569</c:v>
                </c:pt>
                <c:pt idx="138">
                  <c:v>133.14544414798863</c:v>
                </c:pt>
                <c:pt idx="139">
                  <c:v>133.99306821550508</c:v>
                </c:pt>
                <c:pt idx="140">
                  <c:v>134.01956693481168</c:v>
                </c:pt>
                <c:pt idx="141">
                  <c:v>135.09447752659634</c:v>
                </c:pt>
                <c:pt idx="142">
                  <c:v>135.6988633581438</c:v>
                </c:pt>
                <c:pt idx="143">
                  <c:v>136.60509606079935</c:v>
                </c:pt>
                <c:pt idx="144">
                  <c:v>136.98963389484712</c:v>
                </c:pt>
                <c:pt idx="145">
                  <c:v>136.80876360309637</c:v>
                </c:pt>
                <c:pt idx="146">
                  <c:v>137.63964227505542</c:v>
                </c:pt>
                <c:pt idx="147">
                  <c:v>137.72496740328745</c:v>
                </c:pt>
                <c:pt idx="148">
                  <c:v>137.52652998455432</c:v>
                </c:pt>
                <c:pt idx="149">
                  <c:v>137.56934416135928</c:v>
                </c:pt>
                <c:pt idx="150">
                  <c:v>137.64084246166948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0F4-48BF-93F2-2AAD45B8F907}"/>
            </c:ext>
          </c:extLst>
        </c:ser>
        <c:ser>
          <c:idx val="1"/>
          <c:order val="1"/>
          <c:tx>
            <c:strRef>
              <c:f>'panel a'!$O$6</c:f>
              <c:strCache>
                <c:ptCount val="1"/>
                <c:pt idx="0">
                  <c:v> Low income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numRef>
              <c:f>'panel a'!$M$7:$M$157</c:f>
              <c:numCache>
                <c:formatCode>mmm\-yy</c:formatCode>
                <c:ptCount val="151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  <c:pt idx="74">
                  <c:v>43525</c:v>
                </c:pt>
                <c:pt idx="75">
                  <c:v>43556</c:v>
                </c:pt>
                <c:pt idx="76">
                  <c:v>43586</c:v>
                </c:pt>
                <c:pt idx="77">
                  <c:v>43617</c:v>
                </c:pt>
                <c:pt idx="78">
                  <c:v>43647</c:v>
                </c:pt>
                <c:pt idx="79">
                  <c:v>43678</c:v>
                </c:pt>
                <c:pt idx="80">
                  <c:v>43709</c:v>
                </c:pt>
                <c:pt idx="81">
                  <c:v>43739</c:v>
                </c:pt>
                <c:pt idx="82">
                  <c:v>43770</c:v>
                </c:pt>
                <c:pt idx="83">
                  <c:v>43800</c:v>
                </c:pt>
                <c:pt idx="84">
                  <c:v>43831</c:v>
                </c:pt>
                <c:pt idx="85">
                  <c:v>43862</c:v>
                </c:pt>
                <c:pt idx="86">
                  <c:v>43891</c:v>
                </c:pt>
                <c:pt idx="87">
                  <c:v>43922</c:v>
                </c:pt>
                <c:pt idx="88">
                  <c:v>43952</c:v>
                </c:pt>
                <c:pt idx="89">
                  <c:v>43983</c:v>
                </c:pt>
                <c:pt idx="90">
                  <c:v>44013</c:v>
                </c:pt>
                <c:pt idx="91">
                  <c:v>44044</c:v>
                </c:pt>
                <c:pt idx="92">
                  <c:v>44075</c:v>
                </c:pt>
                <c:pt idx="93">
                  <c:v>44105</c:v>
                </c:pt>
                <c:pt idx="94">
                  <c:v>44136</c:v>
                </c:pt>
                <c:pt idx="95">
                  <c:v>44166</c:v>
                </c:pt>
                <c:pt idx="96">
                  <c:v>44197</c:v>
                </c:pt>
                <c:pt idx="97">
                  <c:v>44228</c:v>
                </c:pt>
                <c:pt idx="98">
                  <c:v>44256</c:v>
                </c:pt>
                <c:pt idx="99">
                  <c:v>44287</c:v>
                </c:pt>
                <c:pt idx="100">
                  <c:v>44317</c:v>
                </c:pt>
                <c:pt idx="101">
                  <c:v>44348</c:v>
                </c:pt>
                <c:pt idx="102">
                  <c:v>44378</c:v>
                </c:pt>
                <c:pt idx="103">
                  <c:v>44409</c:v>
                </c:pt>
                <c:pt idx="104">
                  <c:v>44440</c:v>
                </c:pt>
                <c:pt idx="105">
                  <c:v>44470</c:v>
                </c:pt>
                <c:pt idx="106">
                  <c:v>44501</c:v>
                </c:pt>
                <c:pt idx="107">
                  <c:v>44531</c:v>
                </c:pt>
                <c:pt idx="108">
                  <c:v>44562</c:v>
                </c:pt>
                <c:pt idx="109">
                  <c:v>44593</c:v>
                </c:pt>
                <c:pt idx="110">
                  <c:v>44621</c:v>
                </c:pt>
                <c:pt idx="111">
                  <c:v>44652</c:v>
                </c:pt>
                <c:pt idx="112">
                  <c:v>44682</c:v>
                </c:pt>
                <c:pt idx="113">
                  <c:v>44713</c:v>
                </c:pt>
                <c:pt idx="114">
                  <c:v>44743</c:v>
                </c:pt>
                <c:pt idx="115">
                  <c:v>44774</c:v>
                </c:pt>
                <c:pt idx="116">
                  <c:v>44805</c:v>
                </c:pt>
                <c:pt idx="117">
                  <c:v>44835</c:v>
                </c:pt>
                <c:pt idx="118">
                  <c:v>44866</c:v>
                </c:pt>
                <c:pt idx="119">
                  <c:v>44896</c:v>
                </c:pt>
                <c:pt idx="120">
                  <c:v>44927</c:v>
                </c:pt>
                <c:pt idx="121">
                  <c:v>44958</c:v>
                </c:pt>
                <c:pt idx="122">
                  <c:v>44986</c:v>
                </c:pt>
                <c:pt idx="123">
                  <c:v>45017</c:v>
                </c:pt>
                <c:pt idx="124">
                  <c:v>45047</c:v>
                </c:pt>
                <c:pt idx="125">
                  <c:v>45078</c:v>
                </c:pt>
                <c:pt idx="126">
                  <c:v>45108</c:v>
                </c:pt>
                <c:pt idx="127">
                  <c:v>45139</c:v>
                </c:pt>
                <c:pt idx="128">
                  <c:v>45170</c:v>
                </c:pt>
                <c:pt idx="129">
                  <c:v>45200</c:v>
                </c:pt>
                <c:pt idx="130">
                  <c:v>45231</c:v>
                </c:pt>
                <c:pt idx="131">
                  <c:v>45261</c:v>
                </c:pt>
                <c:pt idx="132">
                  <c:v>45292</c:v>
                </c:pt>
                <c:pt idx="133">
                  <c:v>45323</c:v>
                </c:pt>
                <c:pt idx="134">
                  <c:v>45352</c:v>
                </c:pt>
                <c:pt idx="135">
                  <c:v>45383</c:v>
                </c:pt>
                <c:pt idx="136">
                  <c:v>45413</c:v>
                </c:pt>
                <c:pt idx="137">
                  <c:v>45444</c:v>
                </c:pt>
                <c:pt idx="138">
                  <c:v>45474</c:v>
                </c:pt>
                <c:pt idx="139">
                  <c:v>45505</c:v>
                </c:pt>
                <c:pt idx="140">
                  <c:v>45536</c:v>
                </c:pt>
                <c:pt idx="141">
                  <c:v>45566</c:v>
                </c:pt>
                <c:pt idx="142">
                  <c:v>45597</c:v>
                </c:pt>
                <c:pt idx="143">
                  <c:v>45627</c:v>
                </c:pt>
                <c:pt idx="144">
                  <c:v>45658</c:v>
                </c:pt>
                <c:pt idx="145">
                  <c:v>45689</c:v>
                </c:pt>
                <c:pt idx="146">
                  <c:v>45717</c:v>
                </c:pt>
                <c:pt idx="147">
                  <c:v>45748</c:v>
                </c:pt>
                <c:pt idx="148">
                  <c:v>45778</c:v>
                </c:pt>
                <c:pt idx="149">
                  <c:v>45809</c:v>
                </c:pt>
                <c:pt idx="150">
                  <c:v>45839</c:v>
                </c:pt>
              </c:numCache>
            </c:numRef>
          </c:cat>
          <c:val>
            <c:numRef>
              <c:f>'panel a'!$O$7:$O$157</c:f>
              <c:numCache>
                <c:formatCode>0</c:formatCode>
                <c:ptCount val="151"/>
                <c:pt idx="0">
                  <c:v>103.73016794768273</c:v>
                </c:pt>
                <c:pt idx="1">
                  <c:v>106.8869153677978</c:v>
                </c:pt>
                <c:pt idx="2">
                  <c:v>105.65949215930183</c:v>
                </c:pt>
                <c:pt idx="3">
                  <c:v>105.66049329393638</c:v>
                </c:pt>
                <c:pt idx="4">
                  <c:v>103.1864278473773</c:v>
                </c:pt>
                <c:pt idx="5">
                  <c:v>101.35522401466652</c:v>
                </c:pt>
                <c:pt idx="6">
                  <c:v>99.744513196676621</c:v>
                </c:pt>
                <c:pt idx="7">
                  <c:v>100.34181859229174</c:v>
                </c:pt>
                <c:pt idx="8">
                  <c:v>99.683269474261493</c:v>
                </c:pt>
                <c:pt idx="9">
                  <c:v>98.82833723523261</c:v>
                </c:pt>
                <c:pt idx="10">
                  <c:v>99.313028761541815</c:v>
                </c:pt>
                <c:pt idx="11">
                  <c:v>97.551941092135934</c:v>
                </c:pt>
                <c:pt idx="12">
                  <c:v>98.17437588555066</c:v>
                </c:pt>
                <c:pt idx="13">
                  <c:v>94.380957353822978</c:v>
                </c:pt>
                <c:pt idx="14">
                  <c:v>93.894190080473322</c:v>
                </c:pt>
                <c:pt idx="15">
                  <c:v>95.070794225363571</c:v>
                </c:pt>
                <c:pt idx="16">
                  <c:v>95.979314721505702</c:v>
                </c:pt>
                <c:pt idx="17">
                  <c:v>96.194489782525537</c:v>
                </c:pt>
                <c:pt idx="18">
                  <c:v>98.151551852826969</c:v>
                </c:pt>
                <c:pt idx="19">
                  <c:v>98.988661139944242</c:v>
                </c:pt>
                <c:pt idx="20">
                  <c:v>100.40250663906107</c:v>
                </c:pt>
                <c:pt idx="21">
                  <c:v>101.99971591656653</c:v>
                </c:pt>
                <c:pt idx="22">
                  <c:v>102.55139620853781</c:v>
                </c:pt>
                <c:pt idx="23">
                  <c:v>105.25176859847534</c:v>
                </c:pt>
                <c:pt idx="24">
                  <c:v>105.29182776093988</c:v>
                </c:pt>
                <c:pt idx="25">
                  <c:v>110.25091143434902</c:v>
                </c:pt>
                <c:pt idx="26">
                  <c:v>108.6753826917507</c:v>
                </c:pt>
                <c:pt idx="27">
                  <c:v>108.03164393700695</c:v>
                </c:pt>
                <c:pt idx="28">
                  <c:v>106.99264528840094</c:v>
                </c:pt>
                <c:pt idx="29">
                  <c:v>107.02404325856831</c:v>
                </c:pt>
                <c:pt idx="30">
                  <c:v>105.73116513288707</c:v>
                </c:pt>
                <c:pt idx="31">
                  <c:v>104.76537330634311</c:v>
                </c:pt>
                <c:pt idx="32">
                  <c:v>104.56668022790785</c:v>
                </c:pt>
                <c:pt idx="33">
                  <c:v>104.22643222297859</c:v>
                </c:pt>
                <c:pt idx="34">
                  <c:v>103.3308024833466</c:v>
                </c:pt>
                <c:pt idx="35">
                  <c:v>102.33677682316376</c:v>
                </c:pt>
                <c:pt idx="36">
                  <c:v>100.61982633253201</c:v>
                </c:pt>
                <c:pt idx="37">
                  <c:v>97.616408651768765</c:v>
                </c:pt>
                <c:pt idx="38">
                  <c:v>98.959779783445384</c:v>
                </c:pt>
                <c:pt idx="39">
                  <c:v>99.287853440135109</c:v>
                </c:pt>
                <c:pt idx="40">
                  <c:v>99.825481108336874</c:v>
                </c:pt>
                <c:pt idx="41">
                  <c:v>100.39626562085755</c:v>
                </c:pt>
                <c:pt idx="42">
                  <c:v>100.57127130275583</c:v>
                </c:pt>
                <c:pt idx="43">
                  <c:v>99.970443566476916</c:v>
                </c:pt>
                <c:pt idx="44">
                  <c:v>98.82554967228225</c:v>
                </c:pt>
                <c:pt idx="45">
                  <c:v>97.931017506859718</c:v>
                </c:pt>
                <c:pt idx="46">
                  <c:v>98.052921721879926</c:v>
                </c:pt>
                <c:pt idx="47">
                  <c:v>97.913323141047982</c:v>
                </c:pt>
                <c:pt idx="48">
                  <c:v>99.616335816927929</c:v>
                </c:pt>
                <c:pt idx="49">
                  <c:v>98.14014442882582</c:v>
                </c:pt>
                <c:pt idx="50">
                  <c:v>99.101256639807318</c:v>
                </c:pt>
                <c:pt idx="51">
                  <c:v>99.833448854166974</c:v>
                </c:pt>
                <c:pt idx="52">
                  <c:v>101.38459216140055</c:v>
                </c:pt>
                <c:pt idx="53">
                  <c:v>101.50735974023404</c:v>
                </c:pt>
                <c:pt idx="54">
                  <c:v>101.72475750383703</c:v>
                </c:pt>
                <c:pt idx="55">
                  <c:v>102.10272715962996</c:v>
                </c:pt>
                <c:pt idx="56">
                  <c:v>102.11323448093212</c:v>
                </c:pt>
                <c:pt idx="57">
                  <c:v>101.10802642242287</c:v>
                </c:pt>
                <c:pt idx="58">
                  <c:v>100.39502109110541</c:v>
                </c:pt>
                <c:pt idx="59">
                  <c:v>101.18336409985392</c:v>
                </c:pt>
                <c:pt idx="60">
                  <c:v>100</c:v>
                </c:pt>
                <c:pt idx="61">
                  <c:v>102.71385096861843</c:v>
                </c:pt>
                <c:pt idx="62">
                  <c:v>100.17230078144068</c:v>
                </c:pt>
                <c:pt idx="63">
                  <c:v>99.931876921242804</c:v>
                </c:pt>
                <c:pt idx="64">
                  <c:v>99.083002005989087</c:v>
                </c:pt>
                <c:pt idx="65">
                  <c:v>98.475088257136207</c:v>
                </c:pt>
                <c:pt idx="66">
                  <c:v>98.397752902796768</c:v>
                </c:pt>
                <c:pt idx="67">
                  <c:v>99.309529382681561</c:v>
                </c:pt>
                <c:pt idx="68">
                  <c:v>100.41422175122972</c:v>
                </c:pt>
                <c:pt idx="69">
                  <c:v>102.60479158650126</c:v>
                </c:pt>
                <c:pt idx="70">
                  <c:v>103.81583843670899</c:v>
                </c:pt>
                <c:pt idx="71">
                  <c:v>103.49732607501538</c:v>
                </c:pt>
                <c:pt idx="72">
                  <c:v>106.30111383575871</c:v>
                </c:pt>
                <c:pt idx="73">
                  <c:v>104.69593681242316</c:v>
                </c:pt>
                <c:pt idx="74">
                  <c:v>107.97361945944883</c:v>
                </c:pt>
                <c:pt idx="75">
                  <c:v>109.04013553342313</c:v>
                </c:pt>
                <c:pt idx="76">
                  <c:v>110.36851719974561</c:v>
                </c:pt>
                <c:pt idx="77">
                  <c:v>111.73967211371163</c:v>
                </c:pt>
                <c:pt idx="78">
                  <c:v>114.15945585669043</c:v>
                </c:pt>
                <c:pt idx="79">
                  <c:v>115.44763140500567</c:v>
                </c:pt>
                <c:pt idx="80">
                  <c:v>116.98209066578346</c:v>
                </c:pt>
                <c:pt idx="81">
                  <c:v>118.65955144667859</c:v>
                </c:pt>
                <c:pt idx="82">
                  <c:v>120.43599597029532</c:v>
                </c:pt>
                <c:pt idx="83">
                  <c:v>126.01784049472951</c:v>
                </c:pt>
                <c:pt idx="84">
                  <c:v>127.37426770790179</c:v>
                </c:pt>
                <c:pt idx="85">
                  <c:v>124.71766051552096</c:v>
                </c:pt>
                <c:pt idx="86">
                  <c:v>123.65249000323439</c:v>
                </c:pt>
                <c:pt idx="87">
                  <c:v>123.55329501192016</c:v>
                </c:pt>
                <c:pt idx="88">
                  <c:v>123.09046312258576</c:v>
                </c:pt>
                <c:pt idx="89">
                  <c:v>123.34090292148996</c:v>
                </c:pt>
                <c:pt idx="90">
                  <c:v>122.42384522678984</c:v>
                </c:pt>
                <c:pt idx="91">
                  <c:v>122.08778086246646</c:v>
                </c:pt>
                <c:pt idx="92">
                  <c:v>121.61307312833863</c:v>
                </c:pt>
                <c:pt idx="93">
                  <c:v>119.9512447432969</c:v>
                </c:pt>
                <c:pt idx="94">
                  <c:v>119.49487430548007</c:v>
                </c:pt>
                <c:pt idx="95">
                  <c:v>115.66369738400306</c:v>
                </c:pt>
                <c:pt idx="96">
                  <c:v>114.55433917697458</c:v>
                </c:pt>
                <c:pt idx="97">
                  <c:v>118.99692922616471</c:v>
                </c:pt>
                <c:pt idx="98">
                  <c:v>120.25201681557166</c:v>
                </c:pt>
                <c:pt idx="99">
                  <c:v>120.7347290344153</c:v>
                </c:pt>
                <c:pt idx="100">
                  <c:v>121.08932816656015</c:v>
                </c:pt>
                <c:pt idx="101">
                  <c:v>123.56421105332545</c:v>
                </c:pt>
                <c:pt idx="102">
                  <c:v>124.94118448830976</c:v>
                </c:pt>
                <c:pt idx="103">
                  <c:v>127.26092824560386</c:v>
                </c:pt>
                <c:pt idx="104">
                  <c:v>129.71505825432521</c:v>
                </c:pt>
                <c:pt idx="105">
                  <c:v>132.41984390290409</c:v>
                </c:pt>
                <c:pt idx="106">
                  <c:v>134.42318778443072</c:v>
                </c:pt>
                <c:pt idx="107">
                  <c:v>135.04594863545577</c:v>
                </c:pt>
                <c:pt idx="108">
                  <c:v>137.72935225257359</c:v>
                </c:pt>
                <c:pt idx="109">
                  <c:v>137.96813663999836</c:v>
                </c:pt>
                <c:pt idx="110">
                  <c:v>139.86397794968821</c:v>
                </c:pt>
                <c:pt idx="111">
                  <c:v>140.37974598091517</c:v>
                </c:pt>
                <c:pt idx="112">
                  <c:v>142.7368899238233</c:v>
                </c:pt>
                <c:pt idx="113">
                  <c:v>146.78156110230069</c:v>
                </c:pt>
                <c:pt idx="114">
                  <c:v>150.51432373378398</c:v>
                </c:pt>
                <c:pt idx="115">
                  <c:v>154.1333703293912</c:v>
                </c:pt>
                <c:pt idx="116">
                  <c:v>156.9472475066122</c:v>
                </c:pt>
                <c:pt idx="117">
                  <c:v>160.26432342379962</c:v>
                </c:pt>
                <c:pt idx="118">
                  <c:v>162.459646352405</c:v>
                </c:pt>
                <c:pt idx="119">
                  <c:v>164.85226628179009</c:v>
                </c:pt>
                <c:pt idx="120">
                  <c:v>166.73119392698871</c:v>
                </c:pt>
                <c:pt idx="121">
                  <c:v>168.38342427814862</c:v>
                </c:pt>
                <c:pt idx="122">
                  <c:v>176.57945176673397</c:v>
                </c:pt>
                <c:pt idx="123">
                  <c:v>183.14798795129875</c:v>
                </c:pt>
                <c:pt idx="124">
                  <c:v>186.82836093181388</c:v>
                </c:pt>
                <c:pt idx="125">
                  <c:v>185.86677570767932</c:v>
                </c:pt>
                <c:pt idx="126">
                  <c:v>184.90662789244672</c:v>
                </c:pt>
                <c:pt idx="127">
                  <c:v>183.31329456737964</c:v>
                </c:pt>
                <c:pt idx="128">
                  <c:v>183.09619071486202</c:v>
                </c:pt>
                <c:pt idx="129">
                  <c:v>182.98606131269969</c:v>
                </c:pt>
                <c:pt idx="130">
                  <c:v>183.08154567656106</c:v>
                </c:pt>
                <c:pt idx="131">
                  <c:v>184.16513614765137</c:v>
                </c:pt>
                <c:pt idx="132">
                  <c:v>188.3266369825655</c:v>
                </c:pt>
                <c:pt idx="133">
                  <c:v>191.0189130405731</c:v>
                </c:pt>
                <c:pt idx="134">
                  <c:v>185.76132132871874</c:v>
                </c:pt>
                <c:pt idx="135">
                  <c:v>184.83701229645911</c:v>
                </c:pt>
                <c:pt idx="136">
                  <c:v>182.43349010275085</c:v>
                </c:pt>
                <c:pt idx="137">
                  <c:v>183.63027308059642</c:v>
                </c:pt>
                <c:pt idx="138">
                  <c:v>183.54433164228834</c:v>
                </c:pt>
                <c:pt idx="139">
                  <c:v>183.28746713075228</c:v>
                </c:pt>
                <c:pt idx="140">
                  <c:v>185.89926665969548</c:v>
                </c:pt>
                <c:pt idx="141">
                  <c:v>189.12569856120879</c:v>
                </c:pt>
                <c:pt idx="142">
                  <c:v>191.63998390285724</c:v>
                </c:pt>
                <c:pt idx="143">
                  <c:v>197.45566224987189</c:v>
                </c:pt>
                <c:pt idx="144">
                  <c:v>197.54830394245442</c:v>
                </c:pt>
                <c:pt idx="145">
                  <c:v>194.76788211299842</c:v>
                </c:pt>
                <c:pt idx="146">
                  <c:v>197.57990856885371</c:v>
                </c:pt>
                <c:pt idx="147">
                  <c:v>201.20434200357261</c:v>
                </c:pt>
                <c:pt idx="148">
                  <c:v>207.82638378275783</c:v>
                </c:pt>
                <c:pt idx="149">
                  <c:v>213.63594969766885</c:v>
                </c:pt>
                <c:pt idx="150">
                  <c:v>222.40231623978607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0F4-48BF-93F2-2AAD45B8F907}"/>
            </c:ext>
          </c:extLst>
        </c:ser>
        <c:ser>
          <c:idx val="2"/>
          <c:order val="2"/>
          <c:tx>
            <c:strRef>
              <c:f>'panel a'!$P$6</c:f>
              <c:strCache>
                <c:ptCount val="1"/>
                <c:pt idx="0">
                  <c:v>Lower middle income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'panel a'!$M$7:$M$157</c:f>
              <c:numCache>
                <c:formatCode>mmm\-yy</c:formatCode>
                <c:ptCount val="151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  <c:pt idx="74">
                  <c:v>43525</c:v>
                </c:pt>
                <c:pt idx="75">
                  <c:v>43556</c:v>
                </c:pt>
                <c:pt idx="76">
                  <c:v>43586</c:v>
                </c:pt>
                <c:pt idx="77">
                  <c:v>43617</c:v>
                </c:pt>
                <c:pt idx="78">
                  <c:v>43647</c:v>
                </c:pt>
                <c:pt idx="79">
                  <c:v>43678</c:v>
                </c:pt>
                <c:pt idx="80">
                  <c:v>43709</c:v>
                </c:pt>
                <c:pt idx="81">
                  <c:v>43739</c:v>
                </c:pt>
                <c:pt idx="82">
                  <c:v>43770</c:v>
                </c:pt>
                <c:pt idx="83">
                  <c:v>43800</c:v>
                </c:pt>
                <c:pt idx="84">
                  <c:v>43831</c:v>
                </c:pt>
                <c:pt idx="85">
                  <c:v>43862</c:v>
                </c:pt>
                <c:pt idx="86">
                  <c:v>43891</c:v>
                </c:pt>
                <c:pt idx="87">
                  <c:v>43922</c:v>
                </c:pt>
                <c:pt idx="88">
                  <c:v>43952</c:v>
                </c:pt>
                <c:pt idx="89">
                  <c:v>43983</c:v>
                </c:pt>
                <c:pt idx="90">
                  <c:v>44013</c:v>
                </c:pt>
                <c:pt idx="91">
                  <c:v>44044</c:v>
                </c:pt>
                <c:pt idx="92">
                  <c:v>44075</c:v>
                </c:pt>
                <c:pt idx="93">
                  <c:v>44105</c:v>
                </c:pt>
                <c:pt idx="94">
                  <c:v>44136</c:v>
                </c:pt>
                <c:pt idx="95">
                  <c:v>44166</c:v>
                </c:pt>
                <c:pt idx="96">
                  <c:v>44197</c:v>
                </c:pt>
                <c:pt idx="97">
                  <c:v>44228</c:v>
                </c:pt>
                <c:pt idx="98">
                  <c:v>44256</c:v>
                </c:pt>
                <c:pt idx="99">
                  <c:v>44287</c:v>
                </c:pt>
                <c:pt idx="100">
                  <c:v>44317</c:v>
                </c:pt>
                <c:pt idx="101">
                  <c:v>44348</c:v>
                </c:pt>
                <c:pt idx="102">
                  <c:v>44378</c:v>
                </c:pt>
                <c:pt idx="103">
                  <c:v>44409</c:v>
                </c:pt>
                <c:pt idx="104">
                  <c:v>44440</c:v>
                </c:pt>
                <c:pt idx="105">
                  <c:v>44470</c:v>
                </c:pt>
                <c:pt idx="106">
                  <c:v>44501</c:v>
                </c:pt>
                <c:pt idx="107">
                  <c:v>44531</c:v>
                </c:pt>
                <c:pt idx="108">
                  <c:v>44562</c:v>
                </c:pt>
                <c:pt idx="109">
                  <c:v>44593</c:v>
                </c:pt>
                <c:pt idx="110">
                  <c:v>44621</c:v>
                </c:pt>
                <c:pt idx="111">
                  <c:v>44652</c:v>
                </c:pt>
                <c:pt idx="112">
                  <c:v>44682</c:v>
                </c:pt>
                <c:pt idx="113">
                  <c:v>44713</c:v>
                </c:pt>
                <c:pt idx="114">
                  <c:v>44743</c:v>
                </c:pt>
                <c:pt idx="115">
                  <c:v>44774</c:v>
                </c:pt>
                <c:pt idx="116">
                  <c:v>44805</c:v>
                </c:pt>
                <c:pt idx="117">
                  <c:v>44835</c:v>
                </c:pt>
                <c:pt idx="118">
                  <c:v>44866</c:v>
                </c:pt>
                <c:pt idx="119">
                  <c:v>44896</c:v>
                </c:pt>
                <c:pt idx="120">
                  <c:v>44927</c:v>
                </c:pt>
                <c:pt idx="121">
                  <c:v>44958</c:v>
                </c:pt>
                <c:pt idx="122">
                  <c:v>44986</c:v>
                </c:pt>
                <c:pt idx="123">
                  <c:v>45017</c:v>
                </c:pt>
                <c:pt idx="124">
                  <c:v>45047</c:v>
                </c:pt>
                <c:pt idx="125">
                  <c:v>45078</c:v>
                </c:pt>
                <c:pt idx="126">
                  <c:v>45108</c:v>
                </c:pt>
                <c:pt idx="127">
                  <c:v>45139</c:v>
                </c:pt>
                <c:pt idx="128">
                  <c:v>45170</c:v>
                </c:pt>
                <c:pt idx="129">
                  <c:v>45200</c:v>
                </c:pt>
                <c:pt idx="130">
                  <c:v>45231</c:v>
                </c:pt>
                <c:pt idx="131">
                  <c:v>45261</c:v>
                </c:pt>
                <c:pt idx="132">
                  <c:v>45292</c:v>
                </c:pt>
                <c:pt idx="133">
                  <c:v>45323</c:v>
                </c:pt>
                <c:pt idx="134">
                  <c:v>45352</c:v>
                </c:pt>
                <c:pt idx="135">
                  <c:v>45383</c:v>
                </c:pt>
                <c:pt idx="136">
                  <c:v>45413</c:v>
                </c:pt>
                <c:pt idx="137">
                  <c:v>45444</c:v>
                </c:pt>
                <c:pt idx="138">
                  <c:v>45474</c:v>
                </c:pt>
                <c:pt idx="139">
                  <c:v>45505</c:v>
                </c:pt>
                <c:pt idx="140">
                  <c:v>45536</c:v>
                </c:pt>
                <c:pt idx="141">
                  <c:v>45566</c:v>
                </c:pt>
                <c:pt idx="142">
                  <c:v>45597</c:v>
                </c:pt>
                <c:pt idx="143">
                  <c:v>45627</c:v>
                </c:pt>
                <c:pt idx="144">
                  <c:v>45658</c:v>
                </c:pt>
                <c:pt idx="145">
                  <c:v>45689</c:v>
                </c:pt>
                <c:pt idx="146">
                  <c:v>45717</c:v>
                </c:pt>
                <c:pt idx="147">
                  <c:v>45748</c:v>
                </c:pt>
                <c:pt idx="148">
                  <c:v>45778</c:v>
                </c:pt>
                <c:pt idx="149">
                  <c:v>45809</c:v>
                </c:pt>
                <c:pt idx="150">
                  <c:v>45839</c:v>
                </c:pt>
              </c:numCache>
            </c:numRef>
          </c:cat>
          <c:val>
            <c:numRef>
              <c:f>'panel a'!$P$7:$P$157</c:f>
              <c:numCache>
                <c:formatCode>0</c:formatCode>
                <c:ptCount val="151"/>
                <c:pt idx="0">
                  <c:v>66.850521514608815</c:v>
                </c:pt>
                <c:pt idx="1">
                  <c:v>67.781719032565078</c:v>
                </c:pt>
                <c:pt idx="2">
                  <c:v>68.004354115152026</c:v>
                </c:pt>
                <c:pt idx="3">
                  <c:v>69.290811700451087</c:v>
                </c:pt>
                <c:pt idx="4">
                  <c:v>69.866401681920948</c:v>
                </c:pt>
                <c:pt idx="5">
                  <c:v>70.535553501466936</c:v>
                </c:pt>
                <c:pt idx="6">
                  <c:v>71.715477467063749</c:v>
                </c:pt>
                <c:pt idx="7">
                  <c:v>72.603420622958623</c:v>
                </c:pt>
                <c:pt idx="8">
                  <c:v>73.3211833457122</c:v>
                </c:pt>
                <c:pt idx="9">
                  <c:v>74.103829560263136</c:v>
                </c:pt>
                <c:pt idx="10">
                  <c:v>75.202621729338759</c:v>
                </c:pt>
                <c:pt idx="11">
                  <c:v>76.60031141269927</c:v>
                </c:pt>
                <c:pt idx="12">
                  <c:v>78.480385402820673</c:v>
                </c:pt>
                <c:pt idx="13">
                  <c:v>77.938532606567392</c:v>
                </c:pt>
                <c:pt idx="14">
                  <c:v>79.054749198960707</c:v>
                </c:pt>
                <c:pt idx="15">
                  <c:v>80.32892664311187</c:v>
                </c:pt>
                <c:pt idx="16">
                  <c:v>81.714628491118262</c:v>
                </c:pt>
                <c:pt idx="17">
                  <c:v>82.640921567556049</c:v>
                </c:pt>
                <c:pt idx="18">
                  <c:v>84.547897584132485</c:v>
                </c:pt>
                <c:pt idx="19">
                  <c:v>86.332054800782686</c:v>
                </c:pt>
                <c:pt idx="20">
                  <c:v>87.743330257836675</c:v>
                </c:pt>
                <c:pt idx="21">
                  <c:v>89.439713590928477</c:v>
                </c:pt>
                <c:pt idx="22">
                  <c:v>90.930220407142812</c:v>
                </c:pt>
                <c:pt idx="23">
                  <c:v>92.43218561047351</c:v>
                </c:pt>
                <c:pt idx="24">
                  <c:v>93.225922656342661</c:v>
                </c:pt>
                <c:pt idx="25">
                  <c:v>96.703164197925886</c:v>
                </c:pt>
                <c:pt idx="26">
                  <c:v>95.746554663560858</c:v>
                </c:pt>
                <c:pt idx="27">
                  <c:v>95.388977435725565</c:v>
                </c:pt>
                <c:pt idx="28">
                  <c:v>95.303152857060695</c:v>
                </c:pt>
                <c:pt idx="29">
                  <c:v>96.025960927715388</c:v>
                </c:pt>
                <c:pt idx="30">
                  <c:v>95.317946528234316</c:v>
                </c:pt>
                <c:pt idx="31">
                  <c:v>94.794086577642332</c:v>
                </c:pt>
                <c:pt idx="32">
                  <c:v>95.018401444190886</c:v>
                </c:pt>
                <c:pt idx="33">
                  <c:v>94.519221696220356</c:v>
                </c:pt>
                <c:pt idx="34">
                  <c:v>94.264350231292426</c:v>
                </c:pt>
                <c:pt idx="35">
                  <c:v>94.083209979788691</c:v>
                </c:pt>
                <c:pt idx="36">
                  <c:v>92.945191272589639</c:v>
                </c:pt>
                <c:pt idx="37">
                  <c:v>90.881119629404935</c:v>
                </c:pt>
                <c:pt idx="38">
                  <c:v>92.088526935235393</c:v>
                </c:pt>
                <c:pt idx="39">
                  <c:v>92.264003649559257</c:v>
                </c:pt>
                <c:pt idx="40">
                  <c:v>92.571155879460619</c:v>
                </c:pt>
                <c:pt idx="41">
                  <c:v>92.546905591206638</c:v>
                </c:pt>
                <c:pt idx="42">
                  <c:v>92.392278824302807</c:v>
                </c:pt>
                <c:pt idx="43">
                  <c:v>92.553792015907391</c:v>
                </c:pt>
                <c:pt idx="44">
                  <c:v>91.688288651149904</c:v>
                </c:pt>
                <c:pt idx="45">
                  <c:v>91.37446195572339</c:v>
                </c:pt>
                <c:pt idx="46">
                  <c:v>91.272339905001161</c:v>
                </c:pt>
                <c:pt idx="47">
                  <c:v>90.839702446732602</c:v>
                </c:pt>
                <c:pt idx="48">
                  <c:v>91.506365319919638</c:v>
                </c:pt>
                <c:pt idx="49">
                  <c:v>91.152197127141903</c:v>
                </c:pt>
                <c:pt idx="50">
                  <c:v>92.500781235951521</c:v>
                </c:pt>
                <c:pt idx="51">
                  <c:v>93.353078974447854</c:v>
                </c:pt>
                <c:pt idx="52">
                  <c:v>93.923669477541139</c:v>
                </c:pt>
                <c:pt idx="53">
                  <c:v>94.629154157752509</c:v>
                </c:pt>
                <c:pt idx="54">
                  <c:v>95.170123740807355</c:v>
                </c:pt>
                <c:pt idx="55">
                  <c:v>95.727349423407176</c:v>
                </c:pt>
                <c:pt idx="56">
                  <c:v>96.359072910112957</c:v>
                </c:pt>
                <c:pt idx="57">
                  <c:v>96.852083356930152</c:v>
                </c:pt>
                <c:pt idx="58">
                  <c:v>98.106975514110275</c:v>
                </c:pt>
                <c:pt idx="59">
                  <c:v>99.161766817097316</c:v>
                </c:pt>
                <c:pt idx="60">
                  <c:v>100</c:v>
                </c:pt>
                <c:pt idx="61">
                  <c:v>102.89154287626228</c:v>
                </c:pt>
                <c:pt idx="62">
                  <c:v>102.39318698092899</c:v>
                </c:pt>
                <c:pt idx="63">
                  <c:v>103.31366512077575</c:v>
                </c:pt>
                <c:pt idx="64">
                  <c:v>104.3826411994829</c:v>
                </c:pt>
                <c:pt idx="65">
                  <c:v>105.33914220595322</c:v>
                </c:pt>
                <c:pt idx="66">
                  <c:v>106.26042411178267</c:v>
                </c:pt>
                <c:pt idx="67">
                  <c:v>106.98794115382503</c:v>
                </c:pt>
                <c:pt idx="68">
                  <c:v>108.35421051266066</c:v>
                </c:pt>
                <c:pt idx="69">
                  <c:v>109.66409273477157</c:v>
                </c:pt>
                <c:pt idx="70">
                  <c:v>109.80281267007888</c:v>
                </c:pt>
                <c:pt idx="71">
                  <c:v>109.57778967400733</c:v>
                </c:pt>
                <c:pt idx="72">
                  <c:v>110.33891708552189</c:v>
                </c:pt>
                <c:pt idx="73">
                  <c:v>108.28074971957082</c:v>
                </c:pt>
                <c:pt idx="74">
                  <c:v>109.92095397770294</c:v>
                </c:pt>
                <c:pt idx="75">
                  <c:v>109.84499824223786</c:v>
                </c:pt>
                <c:pt idx="76">
                  <c:v>110.29469706503816</c:v>
                </c:pt>
                <c:pt idx="77">
                  <c:v>110.50448448353605</c:v>
                </c:pt>
                <c:pt idx="78">
                  <c:v>111.65999416983352</c:v>
                </c:pt>
                <c:pt idx="79">
                  <c:v>112.34922874651619</c:v>
                </c:pt>
                <c:pt idx="80">
                  <c:v>112.76134693766269</c:v>
                </c:pt>
                <c:pt idx="81">
                  <c:v>113.30759661265613</c:v>
                </c:pt>
                <c:pt idx="82">
                  <c:v>114.21464277662707</c:v>
                </c:pt>
                <c:pt idx="83">
                  <c:v>116.2539643636006</c:v>
                </c:pt>
                <c:pt idx="84">
                  <c:v>116.84674672255801</c:v>
                </c:pt>
                <c:pt idx="85">
                  <c:v>114.9784033386922</c:v>
                </c:pt>
                <c:pt idx="86">
                  <c:v>115.11341173992047</c:v>
                </c:pt>
                <c:pt idx="87">
                  <c:v>113.72797431623214</c:v>
                </c:pt>
                <c:pt idx="88">
                  <c:v>111.26735913419539</c:v>
                </c:pt>
                <c:pt idx="89">
                  <c:v>110.72854092178281</c:v>
                </c:pt>
                <c:pt idx="90">
                  <c:v>110.76837575575813</c:v>
                </c:pt>
                <c:pt idx="91">
                  <c:v>111.30092543294789</c:v>
                </c:pt>
                <c:pt idx="92">
                  <c:v>112.43146830704561</c:v>
                </c:pt>
                <c:pt idx="93">
                  <c:v>113.36625983716175</c:v>
                </c:pt>
                <c:pt idx="94">
                  <c:v>114.88343633420017</c:v>
                </c:pt>
                <c:pt idx="95">
                  <c:v>116.61184798786795</c:v>
                </c:pt>
                <c:pt idx="96">
                  <c:v>118.93613534529339</c:v>
                </c:pt>
                <c:pt idx="97">
                  <c:v>124.14525663636233</c:v>
                </c:pt>
                <c:pt idx="98">
                  <c:v>125.68754295058888</c:v>
                </c:pt>
                <c:pt idx="99">
                  <c:v>130.57731821324302</c:v>
                </c:pt>
                <c:pt idx="100">
                  <c:v>135.23941124660422</c:v>
                </c:pt>
                <c:pt idx="101">
                  <c:v>139.11420485697826</c:v>
                </c:pt>
                <c:pt idx="102">
                  <c:v>141.55659634672682</c:v>
                </c:pt>
                <c:pt idx="103">
                  <c:v>144.66786743688215</c:v>
                </c:pt>
                <c:pt idx="104">
                  <c:v>147.19991166189129</c:v>
                </c:pt>
                <c:pt idx="105">
                  <c:v>149.74296757080376</c:v>
                </c:pt>
                <c:pt idx="106">
                  <c:v>152.61722033451309</c:v>
                </c:pt>
                <c:pt idx="107">
                  <c:v>154.54139652339822</c:v>
                </c:pt>
                <c:pt idx="108">
                  <c:v>157.34489599517019</c:v>
                </c:pt>
                <c:pt idx="109">
                  <c:v>157.81885080243995</c:v>
                </c:pt>
                <c:pt idx="110">
                  <c:v>159.72583011682536</c:v>
                </c:pt>
                <c:pt idx="111">
                  <c:v>160.77725075925906</c:v>
                </c:pt>
                <c:pt idx="112">
                  <c:v>163.51480664355486</c:v>
                </c:pt>
                <c:pt idx="113">
                  <c:v>166.4591315517518</c:v>
                </c:pt>
                <c:pt idx="114">
                  <c:v>169.19783927077555</c:v>
                </c:pt>
                <c:pt idx="115">
                  <c:v>170.31045645459432</c:v>
                </c:pt>
                <c:pt idx="116">
                  <c:v>171.80703153908763</c:v>
                </c:pt>
                <c:pt idx="117">
                  <c:v>172.60379897158606</c:v>
                </c:pt>
                <c:pt idx="118">
                  <c:v>172.41608768583805</c:v>
                </c:pt>
                <c:pt idx="119">
                  <c:v>172.2824895476395</c:v>
                </c:pt>
                <c:pt idx="120">
                  <c:v>170.0256939490944</c:v>
                </c:pt>
                <c:pt idx="121">
                  <c:v>170.64839343129461</c:v>
                </c:pt>
                <c:pt idx="122">
                  <c:v>173.26263284631273</c:v>
                </c:pt>
                <c:pt idx="123">
                  <c:v>174.07925788553641</c:v>
                </c:pt>
                <c:pt idx="124">
                  <c:v>172.74331937506713</c:v>
                </c:pt>
                <c:pt idx="125">
                  <c:v>170.10941092803589</c:v>
                </c:pt>
                <c:pt idx="126">
                  <c:v>168.32460554202549</c:v>
                </c:pt>
                <c:pt idx="127">
                  <c:v>167.83713901186334</c:v>
                </c:pt>
                <c:pt idx="128">
                  <c:v>167.48392028826399</c:v>
                </c:pt>
                <c:pt idx="129">
                  <c:v>166.89657181906284</c:v>
                </c:pt>
                <c:pt idx="130">
                  <c:v>167.13075073199818</c:v>
                </c:pt>
                <c:pt idx="131">
                  <c:v>167.2526827211162</c:v>
                </c:pt>
                <c:pt idx="132">
                  <c:v>170.12775813825948</c:v>
                </c:pt>
                <c:pt idx="133">
                  <c:v>170.74804122589774</c:v>
                </c:pt>
                <c:pt idx="134">
                  <c:v>169.52372065713772</c:v>
                </c:pt>
                <c:pt idx="135">
                  <c:v>170.01135207774766</c:v>
                </c:pt>
                <c:pt idx="136">
                  <c:v>171.46034247722019</c:v>
                </c:pt>
                <c:pt idx="137">
                  <c:v>172.64605949394857</c:v>
                </c:pt>
                <c:pt idx="138">
                  <c:v>173.24952465531615</c:v>
                </c:pt>
                <c:pt idx="139">
                  <c:v>174.04402559365971</c:v>
                </c:pt>
                <c:pt idx="140">
                  <c:v>173.64405413229883</c:v>
                </c:pt>
                <c:pt idx="141">
                  <c:v>175.04074997596047</c:v>
                </c:pt>
                <c:pt idx="142">
                  <c:v>175.93488671687462</c:v>
                </c:pt>
                <c:pt idx="143">
                  <c:v>177.91925241621018</c:v>
                </c:pt>
                <c:pt idx="144">
                  <c:v>178.60427389205176</c:v>
                </c:pt>
                <c:pt idx="145">
                  <c:v>179.13310573934541</c:v>
                </c:pt>
                <c:pt idx="146">
                  <c:v>182.42638410495897</c:v>
                </c:pt>
                <c:pt idx="147">
                  <c:v>185.13128808298541</c:v>
                </c:pt>
                <c:pt idx="148">
                  <c:v>187.79370458943302</c:v>
                </c:pt>
                <c:pt idx="149">
                  <c:v>190.69845878817188</c:v>
                </c:pt>
                <c:pt idx="150">
                  <c:v>194.03419614428691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0F4-48BF-93F2-2AAD45B8F907}"/>
            </c:ext>
          </c:extLst>
        </c:ser>
        <c:ser>
          <c:idx val="3"/>
          <c:order val="3"/>
          <c:tx>
            <c:strRef>
              <c:f>'panel a'!$Q$6</c:f>
              <c:strCache>
                <c:ptCount val="1"/>
                <c:pt idx="0">
                  <c:v>Upper middle income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'panel a'!$M$7:$M$157</c:f>
              <c:numCache>
                <c:formatCode>mmm\-yy</c:formatCode>
                <c:ptCount val="151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  <c:pt idx="74">
                  <c:v>43525</c:v>
                </c:pt>
                <c:pt idx="75">
                  <c:v>43556</c:v>
                </c:pt>
                <c:pt idx="76">
                  <c:v>43586</c:v>
                </c:pt>
                <c:pt idx="77">
                  <c:v>43617</c:v>
                </c:pt>
                <c:pt idx="78">
                  <c:v>43647</c:v>
                </c:pt>
                <c:pt idx="79">
                  <c:v>43678</c:v>
                </c:pt>
                <c:pt idx="80">
                  <c:v>43709</c:v>
                </c:pt>
                <c:pt idx="81">
                  <c:v>43739</c:v>
                </c:pt>
                <c:pt idx="82">
                  <c:v>43770</c:v>
                </c:pt>
                <c:pt idx="83">
                  <c:v>43800</c:v>
                </c:pt>
                <c:pt idx="84">
                  <c:v>43831</c:v>
                </c:pt>
                <c:pt idx="85">
                  <c:v>43862</c:v>
                </c:pt>
                <c:pt idx="86">
                  <c:v>43891</c:v>
                </c:pt>
                <c:pt idx="87">
                  <c:v>43922</c:v>
                </c:pt>
                <c:pt idx="88">
                  <c:v>43952</c:v>
                </c:pt>
                <c:pt idx="89">
                  <c:v>43983</c:v>
                </c:pt>
                <c:pt idx="90">
                  <c:v>44013</c:v>
                </c:pt>
                <c:pt idx="91">
                  <c:v>44044</c:v>
                </c:pt>
                <c:pt idx="92">
                  <c:v>44075</c:v>
                </c:pt>
                <c:pt idx="93">
                  <c:v>44105</c:v>
                </c:pt>
                <c:pt idx="94">
                  <c:v>44136</c:v>
                </c:pt>
                <c:pt idx="95">
                  <c:v>44166</c:v>
                </c:pt>
                <c:pt idx="96">
                  <c:v>44197</c:v>
                </c:pt>
                <c:pt idx="97">
                  <c:v>44228</c:v>
                </c:pt>
                <c:pt idx="98">
                  <c:v>44256</c:v>
                </c:pt>
                <c:pt idx="99">
                  <c:v>44287</c:v>
                </c:pt>
                <c:pt idx="100">
                  <c:v>44317</c:v>
                </c:pt>
                <c:pt idx="101">
                  <c:v>44348</c:v>
                </c:pt>
                <c:pt idx="102">
                  <c:v>44378</c:v>
                </c:pt>
                <c:pt idx="103">
                  <c:v>44409</c:v>
                </c:pt>
                <c:pt idx="104">
                  <c:v>44440</c:v>
                </c:pt>
                <c:pt idx="105">
                  <c:v>44470</c:v>
                </c:pt>
                <c:pt idx="106">
                  <c:v>44501</c:v>
                </c:pt>
                <c:pt idx="107">
                  <c:v>44531</c:v>
                </c:pt>
                <c:pt idx="108">
                  <c:v>44562</c:v>
                </c:pt>
                <c:pt idx="109">
                  <c:v>44593</c:v>
                </c:pt>
                <c:pt idx="110">
                  <c:v>44621</c:v>
                </c:pt>
                <c:pt idx="111">
                  <c:v>44652</c:v>
                </c:pt>
                <c:pt idx="112">
                  <c:v>44682</c:v>
                </c:pt>
                <c:pt idx="113">
                  <c:v>44713</c:v>
                </c:pt>
                <c:pt idx="114">
                  <c:v>44743</c:v>
                </c:pt>
                <c:pt idx="115">
                  <c:v>44774</c:v>
                </c:pt>
                <c:pt idx="116">
                  <c:v>44805</c:v>
                </c:pt>
                <c:pt idx="117">
                  <c:v>44835</c:v>
                </c:pt>
                <c:pt idx="118">
                  <c:v>44866</c:v>
                </c:pt>
                <c:pt idx="119">
                  <c:v>44896</c:v>
                </c:pt>
                <c:pt idx="120">
                  <c:v>44927</c:v>
                </c:pt>
                <c:pt idx="121">
                  <c:v>44958</c:v>
                </c:pt>
                <c:pt idx="122">
                  <c:v>44986</c:v>
                </c:pt>
                <c:pt idx="123">
                  <c:v>45017</c:v>
                </c:pt>
                <c:pt idx="124">
                  <c:v>45047</c:v>
                </c:pt>
                <c:pt idx="125">
                  <c:v>45078</c:v>
                </c:pt>
                <c:pt idx="126">
                  <c:v>45108</c:v>
                </c:pt>
                <c:pt idx="127">
                  <c:v>45139</c:v>
                </c:pt>
                <c:pt idx="128">
                  <c:v>45170</c:v>
                </c:pt>
                <c:pt idx="129">
                  <c:v>45200</c:v>
                </c:pt>
                <c:pt idx="130">
                  <c:v>45231</c:v>
                </c:pt>
                <c:pt idx="131">
                  <c:v>45261</c:v>
                </c:pt>
                <c:pt idx="132">
                  <c:v>45292</c:v>
                </c:pt>
                <c:pt idx="133">
                  <c:v>45323</c:v>
                </c:pt>
                <c:pt idx="134">
                  <c:v>45352</c:v>
                </c:pt>
                <c:pt idx="135">
                  <c:v>45383</c:v>
                </c:pt>
                <c:pt idx="136">
                  <c:v>45413</c:v>
                </c:pt>
                <c:pt idx="137">
                  <c:v>45444</c:v>
                </c:pt>
                <c:pt idx="138">
                  <c:v>45474</c:v>
                </c:pt>
                <c:pt idx="139">
                  <c:v>45505</c:v>
                </c:pt>
                <c:pt idx="140">
                  <c:v>45536</c:v>
                </c:pt>
                <c:pt idx="141">
                  <c:v>45566</c:v>
                </c:pt>
                <c:pt idx="142">
                  <c:v>45597</c:v>
                </c:pt>
                <c:pt idx="143">
                  <c:v>45627</c:v>
                </c:pt>
                <c:pt idx="144">
                  <c:v>45658</c:v>
                </c:pt>
                <c:pt idx="145">
                  <c:v>45689</c:v>
                </c:pt>
                <c:pt idx="146">
                  <c:v>45717</c:v>
                </c:pt>
                <c:pt idx="147">
                  <c:v>45748</c:v>
                </c:pt>
                <c:pt idx="148">
                  <c:v>45778</c:v>
                </c:pt>
                <c:pt idx="149">
                  <c:v>45809</c:v>
                </c:pt>
                <c:pt idx="150">
                  <c:v>45839</c:v>
                </c:pt>
              </c:numCache>
            </c:numRef>
          </c:cat>
          <c:val>
            <c:numRef>
              <c:f>'panel a'!$Q$7:$Q$157</c:f>
              <c:numCache>
                <c:formatCode>0</c:formatCode>
                <c:ptCount val="151"/>
                <c:pt idx="0">
                  <c:v>92.344995767934577</c:v>
                </c:pt>
                <c:pt idx="1">
                  <c:v>94.267853048649613</c:v>
                </c:pt>
                <c:pt idx="2">
                  <c:v>94.260488070060916</c:v>
                </c:pt>
                <c:pt idx="3">
                  <c:v>95.570587790779541</c:v>
                </c:pt>
                <c:pt idx="4">
                  <c:v>96.180522164878212</c:v>
                </c:pt>
                <c:pt idx="5">
                  <c:v>96.463383135613071</c:v>
                </c:pt>
                <c:pt idx="6">
                  <c:v>97.342348832983674</c:v>
                </c:pt>
                <c:pt idx="7">
                  <c:v>98.532190895488895</c:v>
                </c:pt>
                <c:pt idx="8">
                  <c:v>98.502231588207508</c:v>
                </c:pt>
                <c:pt idx="9">
                  <c:v>99.022512431911295</c:v>
                </c:pt>
                <c:pt idx="10">
                  <c:v>100.18029761489144</c:v>
                </c:pt>
                <c:pt idx="11">
                  <c:v>100.5260241672396</c:v>
                </c:pt>
                <c:pt idx="12">
                  <c:v>102.06875257665256</c:v>
                </c:pt>
                <c:pt idx="13">
                  <c:v>100.29309883061018</c:v>
                </c:pt>
                <c:pt idx="14">
                  <c:v>100.64309308881106</c:v>
                </c:pt>
                <c:pt idx="15">
                  <c:v>100.67025085665247</c:v>
                </c:pt>
                <c:pt idx="16">
                  <c:v>100.72927830789141</c:v>
                </c:pt>
                <c:pt idx="17">
                  <c:v>100.88519774304396</c:v>
                </c:pt>
                <c:pt idx="18">
                  <c:v>101.33408887397744</c:v>
                </c:pt>
                <c:pt idx="19">
                  <c:v>102.00894249925818</c:v>
                </c:pt>
                <c:pt idx="20">
                  <c:v>102.84448479262866</c:v>
                </c:pt>
                <c:pt idx="21">
                  <c:v>103.57297529140995</c:v>
                </c:pt>
                <c:pt idx="22">
                  <c:v>103.69401130746319</c:v>
                </c:pt>
                <c:pt idx="23">
                  <c:v>104.20970188260586</c:v>
                </c:pt>
                <c:pt idx="24">
                  <c:v>103.21689532978529</c:v>
                </c:pt>
                <c:pt idx="25">
                  <c:v>106.50033187068524</c:v>
                </c:pt>
                <c:pt idx="26">
                  <c:v>105.00359120831619</c:v>
                </c:pt>
                <c:pt idx="27">
                  <c:v>103.95568192046203</c:v>
                </c:pt>
                <c:pt idx="28">
                  <c:v>103.29484818756862</c:v>
                </c:pt>
                <c:pt idx="29">
                  <c:v>102.84048538090012</c:v>
                </c:pt>
                <c:pt idx="30">
                  <c:v>101.85240202418404</c:v>
                </c:pt>
                <c:pt idx="31">
                  <c:v>100.81893366756441</c:v>
                </c:pt>
                <c:pt idx="32">
                  <c:v>99.816612734364753</c:v>
                </c:pt>
                <c:pt idx="33">
                  <c:v>98.532957972780338</c:v>
                </c:pt>
                <c:pt idx="34">
                  <c:v>96.779625078351799</c:v>
                </c:pt>
                <c:pt idx="35">
                  <c:v>95.412036939052086</c:v>
                </c:pt>
                <c:pt idx="36">
                  <c:v>93.723066890377623</c:v>
                </c:pt>
                <c:pt idx="37">
                  <c:v>90.899102025054162</c:v>
                </c:pt>
                <c:pt idx="38">
                  <c:v>91.249677688817343</c:v>
                </c:pt>
                <c:pt idx="39">
                  <c:v>91.124972750615825</c:v>
                </c:pt>
                <c:pt idx="40">
                  <c:v>90.599048888793121</c:v>
                </c:pt>
                <c:pt idx="41">
                  <c:v>90.056074020739089</c:v>
                </c:pt>
                <c:pt idx="42">
                  <c:v>89.341581463007742</c:v>
                </c:pt>
                <c:pt idx="43">
                  <c:v>89.047797872621501</c:v>
                </c:pt>
                <c:pt idx="44">
                  <c:v>88.212203139944904</c:v>
                </c:pt>
                <c:pt idx="45">
                  <c:v>87.792817960198917</c:v>
                </c:pt>
                <c:pt idx="46">
                  <c:v>88.51144895479591</c:v>
                </c:pt>
                <c:pt idx="47">
                  <c:v>88.693583164919318</c:v>
                </c:pt>
                <c:pt idx="48">
                  <c:v>89.56621437704186</c:v>
                </c:pt>
                <c:pt idx="49">
                  <c:v>89.328872248392983</c:v>
                </c:pt>
                <c:pt idx="50">
                  <c:v>90.540244609484759</c:v>
                </c:pt>
                <c:pt idx="51">
                  <c:v>91.32498998363522</c:v>
                </c:pt>
                <c:pt idx="52">
                  <c:v>92.464329335817951</c:v>
                </c:pt>
                <c:pt idx="53">
                  <c:v>93.45831485838653</c:v>
                </c:pt>
                <c:pt idx="54">
                  <c:v>94.227099171185174</c:v>
                </c:pt>
                <c:pt idx="55">
                  <c:v>94.79675680452894</c:v>
                </c:pt>
                <c:pt idx="56">
                  <c:v>95.770319351532621</c:v>
                </c:pt>
                <c:pt idx="57">
                  <c:v>96.629017257098809</c:v>
                </c:pt>
                <c:pt idx="58">
                  <c:v>97.902688428466504</c:v>
                </c:pt>
                <c:pt idx="59">
                  <c:v>99.117153184219248</c:v>
                </c:pt>
                <c:pt idx="60">
                  <c:v>100</c:v>
                </c:pt>
                <c:pt idx="61">
                  <c:v>103.28889968000377</c:v>
                </c:pt>
                <c:pt idx="62">
                  <c:v>103.24071009186335</c:v>
                </c:pt>
                <c:pt idx="63">
                  <c:v>104.32780373655544</c:v>
                </c:pt>
                <c:pt idx="64">
                  <c:v>105.66437402630193</c:v>
                </c:pt>
                <c:pt idx="65">
                  <c:v>106.76244059579369</c:v>
                </c:pt>
                <c:pt idx="66">
                  <c:v>107.82728473071859</c:v>
                </c:pt>
                <c:pt idx="67">
                  <c:v>108.70603152447423</c:v>
                </c:pt>
                <c:pt idx="68">
                  <c:v>109.70798385813281</c:v>
                </c:pt>
                <c:pt idx="69">
                  <c:v>110.80665317476492</c:v>
                </c:pt>
                <c:pt idx="70">
                  <c:v>111.1103974893914</c:v>
                </c:pt>
                <c:pt idx="71">
                  <c:v>111.02689490667326</c:v>
                </c:pt>
                <c:pt idx="72">
                  <c:v>111.97679147288591</c:v>
                </c:pt>
                <c:pt idx="73">
                  <c:v>109.91163190333968</c:v>
                </c:pt>
                <c:pt idx="74">
                  <c:v>111.38534622250013</c:v>
                </c:pt>
                <c:pt idx="75">
                  <c:v>111.44885753928959</c:v>
                </c:pt>
                <c:pt idx="76">
                  <c:v>111.15412790723589</c:v>
                </c:pt>
                <c:pt idx="77">
                  <c:v>111.12263779904819</c:v>
                </c:pt>
                <c:pt idx="78">
                  <c:v>112.19029109540521</c:v>
                </c:pt>
                <c:pt idx="79">
                  <c:v>112.50753487279404</c:v>
                </c:pt>
                <c:pt idx="80">
                  <c:v>113.40193632381647</c:v>
                </c:pt>
                <c:pt idx="81">
                  <c:v>114.21207207826525</c:v>
                </c:pt>
                <c:pt idx="82">
                  <c:v>115.18173064088228</c:v>
                </c:pt>
                <c:pt idx="83">
                  <c:v>117.57558831764212</c:v>
                </c:pt>
                <c:pt idx="84">
                  <c:v>118.16978541207894</c:v>
                </c:pt>
                <c:pt idx="85">
                  <c:v>115.89315092601198</c:v>
                </c:pt>
                <c:pt idx="86">
                  <c:v>116.05395636302167</c:v>
                </c:pt>
                <c:pt idx="87">
                  <c:v>115.92752824483161</c:v>
                </c:pt>
                <c:pt idx="88">
                  <c:v>114.8769777842526</c:v>
                </c:pt>
                <c:pt idx="89">
                  <c:v>114.62464197749745</c:v>
                </c:pt>
                <c:pt idx="90">
                  <c:v>114.79879626670433</c:v>
                </c:pt>
                <c:pt idx="91">
                  <c:v>115.51750653001984</c:v>
                </c:pt>
                <c:pt idx="92">
                  <c:v>116.1759423841783</c:v>
                </c:pt>
                <c:pt idx="93">
                  <c:v>117.1800950345349</c:v>
                </c:pt>
                <c:pt idx="94">
                  <c:v>118.54004319376862</c:v>
                </c:pt>
                <c:pt idx="95">
                  <c:v>119.37995929112277</c:v>
                </c:pt>
                <c:pt idx="96">
                  <c:v>121.59463368824561</c:v>
                </c:pt>
                <c:pt idx="97">
                  <c:v>127.52121979386975</c:v>
                </c:pt>
                <c:pt idx="98">
                  <c:v>130.11447915156177</c:v>
                </c:pt>
                <c:pt idx="99">
                  <c:v>134.52975408971557</c:v>
                </c:pt>
                <c:pt idx="100">
                  <c:v>138.82861132930842</c:v>
                </c:pt>
                <c:pt idx="101">
                  <c:v>143.65724732948109</c:v>
                </c:pt>
                <c:pt idx="102">
                  <c:v>147.0090952134932</c:v>
                </c:pt>
                <c:pt idx="103">
                  <c:v>150.97019698014353</c:v>
                </c:pt>
                <c:pt idx="104">
                  <c:v>154.90413213744154</c:v>
                </c:pt>
                <c:pt idx="105">
                  <c:v>158.3579814840347</c:v>
                </c:pt>
                <c:pt idx="106">
                  <c:v>162.98585177155738</c:v>
                </c:pt>
                <c:pt idx="107">
                  <c:v>168.08667947783306</c:v>
                </c:pt>
                <c:pt idx="108">
                  <c:v>172.81791800357172</c:v>
                </c:pt>
                <c:pt idx="109">
                  <c:v>174.07541408804764</c:v>
                </c:pt>
                <c:pt idx="110">
                  <c:v>176.13456508873077</c:v>
                </c:pt>
                <c:pt idx="111">
                  <c:v>176.56260031494438</c:v>
                </c:pt>
                <c:pt idx="112">
                  <c:v>179.31394161940591</c:v>
                </c:pt>
                <c:pt idx="113">
                  <c:v>182.87277750559136</c:v>
                </c:pt>
                <c:pt idx="114">
                  <c:v>186.88519540156798</c:v>
                </c:pt>
                <c:pt idx="115">
                  <c:v>190.15916329404183</c:v>
                </c:pt>
                <c:pt idx="116">
                  <c:v>192.82526907964669</c:v>
                </c:pt>
                <c:pt idx="117">
                  <c:v>194.56407720092693</c:v>
                </c:pt>
                <c:pt idx="118">
                  <c:v>194.69273978233991</c:v>
                </c:pt>
                <c:pt idx="119">
                  <c:v>193.89749983961804</c:v>
                </c:pt>
                <c:pt idx="120">
                  <c:v>193.25633054162932</c:v>
                </c:pt>
                <c:pt idx="121">
                  <c:v>194.35465625885467</c:v>
                </c:pt>
                <c:pt idx="122">
                  <c:v>199.05493516706025</c:v>
                </c:pt>
                <c:pt idx="123">
                  <c:v>202.97360530333091</c:v>
                </c:pt>
                <c:pt idx="124">
                  <c:v>204.4576995563007</c:v>
                </c:pt>
                <c:pt idx="125">
                  <c:v>204.3743765477179</c:v>
                </c:pt>
                <c:pt idx="126">
                  <c:v>203.73526335833549</c:v>
                </c:pt>
                <c:pt idx="127">
                  <c:v>203.25169704112861</c:v>
                </c:pt>
                <c:pt idx="128">
                  <c:v>203.07723695759609</c:v>
                </c:pt>
                <c:pt idx="129">
                  <c:v>202.86528094092992</c:v>
                </c:pt>
                <c:pt idx="130">
                  <c:v>203.79484386132586</c:v>
                </c:pt>
                <c:pt idx="131">
                  <c:v>204.87665973376357</c:v>
                </c:pt>
                <c:pt idx="132">
                  <c:v>206.92016796748769</c:v>
                </c:pt>
                <c:pt idx="133">
                  <c:v>209.17507123925466</c:v>
                </c:pt>
                <c:pt idx="134">
                  <c:v>207.7154140078033</c:v>
                </c:pt>
                <c:pt idx="135">
                  <c:v>207.73580161732451</c:v>
                </c:pt>
                <c:pt idx="136">
                  <c:v>209.94676410426325</c:v>
                </c:pt>
                <c:pt idx="137">
                  <c:v>212.17678675456787</c:v>
                </c:pt>
                <c:pt idx="138">
                  <c:v>213.86939401790323</c:v>
                </c:pt>
                <c:pt idx="139">
                  <c:v>216.18032563943225</c:v>
                </c:pt>
                <c:pt idx="140">
                  <c:v>217.64549601025601</c:v>
                </c:pt>
                <c:pt idx="141">
                  <c:v>221.15139167302479</c:v>
                </c:pt>
                <c:pt idx="142">
                  <c:v>223.3279811094595</c:v>
                </c:pt>
                <c:pt idx="143">
                  <c:v>226.83394658967649</c:v>
                </c:pt>
                <c:pt idx="144">
                  <c:v>228.34696233947454</c:v>
                </c:pt>
                <c:pt idx="145">
                  <c:v>227.06690912162765</c:v>
                </c:pt>
                <c:pt idx="146">
                  <c:v>229.23870920306589</c:v>
                </c:pt>
                <c:pt idx="147">
                  <c:v>231.60233897354047</c:v>
                </c:pt>
                <c:pt idx="148">
                  <c:v>232.43499619043683</c:v>
                </c:pt>
                <c:pt idx="149">
                  <c:v>233.00486845907997</c:v>
                </c:pt>
                <c:pt idx="150">
                  <c:v>233.82645793359416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0F4-48BF-93F2-2AAD45B8F9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01575839"/>
        <c:axId val="801572479"/>
      </c:lineChart>
      <c:dateAx>
        <c:axId val="801575839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1572479"/>
        <c:crosses val="autoZero"/>
        <c:auto val="1"/>
        <c:lblOffset val="100"/>
        <c:baseTimeUnit val="months"/>
      </c:dateAx>
      <c:valAx>
        <c:axId val="8015724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15758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lvl="1" algn="ctr" rtl="0">
              <a:defRPr sz="1600" b="0" i="0" u="none" strike="noStrike" kern="1200" spc="0" baseline="0">
                <a:solidFill>
                  <a:srgbClr val="172A3A">
                    <a:lumMod val="65000"/>
                    <a:lumOff val="35000"/>
                  </a:srgbClr>
                </a:solidFill>
                <a:latin typeface="+mn-lt"/>
                <a:ea typeface="+mn-ea"/>
                <a:cs typeface="+mn-cs"/>
              </a:defRPr>
            </a:pPr>
            <a:r>
              <a:rPr lang="en-US" sz="2000" b="0"/>
              <a:t> Chinese exports by income group, Jan</a:t>
            </a:r>
            <a:r>
              <a:rPr lang="en-US" sz="2000" b="0" baseline="0"/>
              <a:t> 2018-Sep 2025 (indexed with Jan 2018 levels = 100)</a:t>
            </a:r>
            <a:endParaRPr lang="en-US" sz="2000" b="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lvl="1" algn="ctr" rtl="0">
            <a:defRPr sz="1600" b="0" i="0" u="none" strike="noStrike" kern="1200" spc="0" baseline="0">
              <a:solidFill>
                <a:srgbClr val="172A3A">
                  <a:lumMod val="65000"/>
                  <a:lumOff val="35000"/>
                </a:srgb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4932196814464993E-2"/>
          <c:y val="0.1499561403508772"/>
          <c:w val="0.57523061875463288"/>
          <c:h val="0.60840981274399519"/>
        </c:manualLayout>
      </c:layout>
      <c:lineChart>
        <c:grouping val="standard"/>
        <c:varyColors val="0"/>
        <c:ser>
          <c:idx val="0"/>
          <c:order val="0"/>
          <c:tx>
            <c:strRef>
              <c:f>'figure 5'!$R$6</c:f>
              <c:strCache>
                <c:ptCount val="1"/>
                <c:pt idx="0">
                  <c:v>US</c:v>
                </c:pt>
              </c:strCache>
            </c:strRef>
          </c:tx>
          <c:spPr>
            <a:ln w="317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'figure 5'!$Q$7:$Q$159</c:f>
              <c:numCache>
                <c:formatCode>mmm\-yy</c:formatCode>
                <c:ptCount val="153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  <c:pt idx="74">
                  <c:v>43525</c:v>
                </c:pt>
                <c:pt idx="75">
                  <c:v>43556</c:v>
                </c:pt>
                <c:pt idx="76">
                  <c:v>43586</c:v>
                </c:pt>
                <c:pt idx="77">
                  <c:v>43617</c:v>
                </c:pt>
                <c:pt idx="78">
                  <c:v>43647</c:v>
                </c:pt>
                <c:pt idx="79">
                  <c:v>43678</c:v>
                </c:pt>
                <c:pt idx="80">
                  <c:v>43709</c:v>
                </c:pt>
                <c:pt idx="81">
                  <c:v>43739</c:v>
                </c:pt>
                <c:pt idx="82">
                  <c:v>43770</c:v>
                </c:pt>
                <c:pt idx="83">
                  <c:v>43800</c:v>
                </c:pt>
                <c:pt idx="84">
                  <c:v>43831</c:v>
                </c:pt>
                <c:pt idx="85">
                  <c:v>43862</c:v>
                </c:pt>
                <c:pt idx="86">
                  <c:v>43891</c:v>
                </c:pt>
                <c:pt idx="87">
                  <c:v>43922</c:v>
                </c:pt>
                <c:pt idx="88">
                  <c:v>43952</c:v>
                </c:pt>
                <c:pt idx="89">
                  <c:v>43983</c:v>
                </c:pt>
                <c:pt idx="90">
                  <c:v>44013</c:v>
                </c:pt>
                <c:pt idx="91">
                  <c:v>44044</c:v>
                </c:pt>
                <c:pt idx="92">
                  <c:v>44075</c:v>
                </c:pt>
                <c:pt idx="93">
                  <c:v>44105</c:v>
                </c:pt>
                <c:pt idx="94">
                  <c:v>44136</c:v>
                </c:pt>
                <c:pt idx="95">
                  <c:v>44166</c:v>
                </c:pt>
                <c:pt idx="96">
                  <c:v>44197</c:v>
                </c:pt>
                <c:pt idx="97">
                  <c:v>44228</c:v>
                </c:pt>
                <c:pt idx="98">
                  <c:v>44256</c:v>
                </c:pt>
                <c:pt idx="99">
                  <c:v>44287</c:v>
                </c:pt>
                <c:pt idx="100">
                  <c:v>44317</c:v>
                </c:pt>
                <c:pt idx="101">
                  <c:v>44348</c:v>
                </c:pt>
                <c:pt idx="102">
                  <c:v>44378</c:v>
                </c:pt>
                <c:pt idx="103">
                  <c:v>44409</c:v>
                </c:pt>
                <c:pt idx="104">
                  <c:v>44440</c:v>
                </c:pt>
                <c:pt idx="105">
                  <c:v>44470</c:v>
                </c:pt>
                <c:pt idx="106">
                  <c:v>44501</c:v>
                </c:pt>
                <c:pt idx="107">
                  <c:v>44531</c:v>
                </c:pt>
                <c:pt idx="108">
                  <c:v>44562</c:v>
                </c:pt>
                <c:pt idx="109">
                  <c:v>44593</c:v>
                </c:pt>
                <c:pt idx="110">
                  <c:v>44621</c:v>
                </c:pt>
                <c:pt idx="111">
                  <c:v>44652</c:v>
                </c:pt>
                <c:pt idx="112">
                  <c:v>44682</c:v>
                </c:pt>
                <c:pt idx="113">
                  <c:v>44713</c:v>
                </c:pt>
                <c:pt idx="114">
                  <c:v>44743</c:v>
                </c:pt>
                <c:pt idx="115">
                  <c:v>44774</c:v>
                </c:pt>
                <c:pt idx="116">
                  <c:v>44805</c:v>
                </c:pt>
                <c:pt idx="117">
                  <c:v>44835</c:v>
                </c:pt>
                <c:pt idx="118">
                  <c:v>44866</c:v>
                </c:pt>
                <c:pt idx="119">
                  <c:v>44896</c:v>
                </c:pt>
                <c:pt idx="120">
                  <c:v>44927</c:v>
                </c:pt>
                <c:pt idx="121">
                  <c:v>44958</c:v>
                </c:pt>
                <c:pt idx="122">
                  <c:v>44986</c:v>
                </c:pt>
                <c:pt idx="123">
                  <c:v>45017</c:v>
                </c:pt>
                <c:pt idx="124">
                  <c:v>45047</c:v>
                </c:pt>
                <c:pt idx="125">
                  <c:v>45078</c:v>
                </c:pt>
                <c:pt idx="126">
                  <c:v>45108</c:v>
                </c:pt>
                <c:pt idx="127">
                  <c:v>45139</c:v>
                </c:pt>
                <c:pt idx="128">
                  <c:v>45170</c:v>
                </c:pt>
                <c:pt idx="129">
                  <c:v>45200</c:v>
                </c:pt>
                <c:pt idx="130">
                  <c:v>45231</c:v>
                </c:pt>
                <c:pt idx="131">
                  <c:v>45261</c:v>
                </c:pt>
                <c:pt idx="132">
                  <c:v>45292</c:v>
                </c:pt>
                <c:pt idx="133">
                  <c:v>45323</c:v>
                </c:pt>
                <c:pt idx="134">
                  <c:v>45352</c:v>
                </c:pt>
                <c:pt idx="135">
                  <c:v>45383</c:v>
                </c:pt>
                <c:pt idx="136">
                  <c:v>45413</c:v>
                </c:pt>
                <c:pt idx="137">
                  <c:v>45444</c:v>
                </c:pt>
                <c:pt idx="138">
                  <c:v>45474</c:v>
                </c:pt>
                <c:pt idx="139">
                  <c:v>45505</c:v>
                </c:pt>
                <c:pt idx="140">
                  <c:v>45536</c:v>
                </c:pt>
                <c:pt idx="141">
                  <c:v>45566</c:v>
                </c:pt>
                <c:pt idx="142">
                  <c:v>45597</c:v>
                </c:pt>
                <c:pt idx="143">
                  <c:v>45627</c:v>
                </c:pt>
                <c:pt idx="144">
                  <c:v>45658</c:v>
                </c:pt>
                <c:pt idx="145">
                  <c:v>45689</c:v>
                </c:pt>
                <c:pt idx="146">
                  <c:v>45717</c:v>
                </c:pt>
                <c:pt idx="147">
                  <c:v>45748</c:v>
                </c:pt>
                <c:pt idx="148">
                  <c:v>45778</c:v>
                </c:pt>
                <c:pt idx="149">
                  <c:v>45809</c:v>
                </c:pt>
                <c:pt idx="150">
                  <c:v>45839</c:v>
                </c:pt>
                <c:pt idx="151">
                  <c:v>45870</c:v>
                </c:pt>
                <c:pt idx="152">
                  <c:v>45901</c:v>
                </c:pt>
              </c:numCache>
            </c:numRef>
          </c:cat>
          <c:val>
            <c:numRef>
              <c:f>'figure 5'!$R$7:$R$159</c:f>
              <c:numCache>
                <c:formatCode>0</c:formatCode>
                <c:ptCount val="153"/>
                <c:pt idx="0">
                  <c:v>81.824253841122584</c:v>
                </c:pt>
                <c:pt idx="1">
                  <c:v>82.522074861091355</c:v>
                </c:pt>
                <c:pt idx="2">
                  <c:v>82.093522093955357</c:v>
                </c:pt>
                <c:pt idx="3">
                  <c:v>82.08740959100075</c:v>
                </c:pt>
                <c:pt idx="4">
                  <c:v>81.968128907851195</c:v>
                </c:pt>
                <c:pt idx="5">
                  <c:v>81.585146203296631</c:v>
                </c:pt>
                <c:pt idx="6">
                  <c:v>81.948634359169375</c:v>
                </c:pt>
                <c:pt idx="7">
                  <c:v>82.376408804142514</c:v>
                </c:pt>
                <c:pt idx="8">
                  <c:v>82.680528032760023</c:v>
                </c:pt>
                <c:pt idx="9">
                  <c:v>83.258933178852644</c:v>
                </c:pt>
                <c:pt idx="10">
                  <c:v>84.488123530244124</c:v>
                </c:pt>
                <c:pt idx="11">
                  <c:v>84.720564819235506</c:v>
                </c:pt>
                <c:pt idx="12">
                  <c:v>85.478938431276333</c:v>
                </c:pt>
                <c:pt idx="13">
                  <c:v>84.898506801439723</c:v>
                </c:pt>
                <c:pt idx="14">
                  <c:v>84.982746690925225</c:v>
                </c:pt>
                <c:pt idx="15">
                  <c:v>85.768445585127736</c:v>
                </c:pt>
                <c:pt idx="16">
                  <c:v>86.236249338624134</c:v>
                </c:pt>
                <c:pt idx="17">
                  <c:v>86.749945638523485</c:v>
                </c:pt>
                <c:pt idx="18">
                  <c:v>87.650766896021665</c:v>
                </c:pt>
                <c:pt idx="19">
                  <c:v>88.521530825146286</c:v>
                </c:pt>
                <c:pt idx="20">
                  <c:v>89.344841661602743</c:v>
                </c:pt>
                <c:pt idx="21">
                  <c:v>90.190219113434324</c:v>
                </c:pt>
                <c:pt idx="22">
                  <c:v>90.401413882918419</c:v>
                </c:pt>
                <c:pt idx="23">
                  <c:v>91.15638018369188</c:v>
                </c:pt>
                <c:pt idx="24">
                  <c:v>91.519238520627752</c:v>
                </c:pt>
                <c:pt idx="25">
                  <c:v>93.731969180710067</c:v>
                </c:pt>
                <c:pt idx="26">
                  <c:v>93.225343424669987</c:v>
                </c:pt>
                <c:pt idx="27">
                  <c:v>93.445532623701681</c:v>
                </c:pt>
                <c:pt idx="28">
                  <c:v>94.00591723613158</c:v>
                </c:pt>
                <c:pt idx="29">
                  <c:v>94.8679396731971</c:v>
                </c:pt>
                <c:pt idx="30">
                  <c:v>94.756753678256771</c:v>
                </c:pt>
                <c:pt idx="31">
                  <c:v>94.672954478406396</c:v>
                </c:pt>
                <c:pt idx="32">
                  <c:v>95.236421393497764</c:v>
                </c:pt>
                <c:pt idx="33">
                  <c:v>95.153923375700231</c:v>
                </c:pt>
                <c:pt idx="34">
                  <c:v>94.614095787119325</c:v>
                </c:pt>
                <c:pt idx="35">
                  <c:v>94.290339703791986</c:v>
                </c:pt>
                <c:pt idx="36">
                  <c:v>93.424476381125388</c:v>
                </c:pt>
                <c:pt idx="37">
                  <c:v>91.81266046740447</c:v>
                </c:pt>
                <c:pt idx="38">
                  <c:v>92.298142301992954</c:v>
                </c:pt>
                <c:pt idx="39">
                  <c:v>91.559816625462219</c:v>
                </c:pt>
                <c:pt idx="40">
                  <c:v>90.554875326365973</c:v>
                </c:pt>
                <c:pt idx="41">
                  <c:v>89.697774612136826</c:v>
                </c:pt>
                <c:pt idx="42">
                  <c:v>89.486589253212642</c:v>
                </c:pt>
                <c:pt idx="43">
                  <c:v>89.424264721566061</c:v>
                </c:pt>
                <c:pt idx="44">
                  <c:v>88.660382030034555</c:v>
                </c:pt>
                <c:pt idx="45">
                  <c:v>88.12320890792769</c:v>
                </c:pt>
                <c:pt idx="46">
                  <c:v>88.672722028395427</c:v>
                </c:pt>
                <c:pt idx="47">
                  <c:v>89.089415883355571</c:v>
                </c:pt>
                <c:pt idx="48">
                  <c:v>89.546462219238038</c:v>
                </c:pt>
                <c:pt idx="49">
                  <c:v>89.363588415059979</c:v>
                </c:pt>
                <c:pt idx="50">
                  <c:v>90.619741856819289</c:v>
                </c:pt>
                <c:pt idx="51">
                  <c:v>91.377151230757434</c:v>
                </c:pt>
                <c:pt idx="52">
                  <c:v>92.216549763680064</c:v>
                </c:pt>
                <c:pt idx="53">
                  <c:v>93.605761177832662</c:v>
                </c:pt>
                <c:pt idx="54">
                  <c:v>94.224219273611226</c:v>
                </c:pt>
                <c:pt idx="55">
                  <c:v>94.916615220551009</c:v>
                </c:pt>
                <c:pt idx="56">
                  <c:v>96.100180882208363</c:v>
                </c:pt>
                <c:pt idx="57">
                  <c:v>96.765739289421148</c:v>
                </c:pt>
                <c:pt idx="58">
                  <c:v>97.998810463911894</c:v>
                </c:pt>
                <c:pt idx="59">
                  <c:v>99.078110105529532</c:v>
                </c:pt>
                <c:pt idx="60">
                  <c:v>100</c:v>
                </c:pt>
                <c:pt idx="61">
                  <c:v>102.2868551157609</c:v>
                </c:pt>
                <c:pt idx="62">
                  <c:v>101.85718363962405</c:v>
                </c:pt>
                <c:pt idx="63">
                  <c:v>102.63655657182997</c:v>
                </c:pt>
                <c:pt idx="64">
                  <c:v>103.60730471623225</c:v>
                </c:pt>
                <c:pt idx="65">
                  <c:v>104.69481472708833</c:v>
                </c:pt>
                <c:pt idx="66">
                  <c:v>105.70654356466882</c:v>
                </c:pt>
                <c:pt idx="67">
                  <c:v>106.92711223649573</c:v>
                </c:pt>
                <c:pt idx="68">
                  <c:v>108.24186362817467</c:v>
                </c:pt>
                <c:pt idx="69">
                  <c:v>109.42983917001928</c:v>
                </c:pt>
                <c:pt idx="70">
                  <c:v>110.44556657746092</c:v>
                </c:pt>
                <c:pt idx="71">
                  <c:v>110.10391367490489</c:v>
                </c:pt>
                <c:pt idx="72">
                  <c:v>109.90288483491506</c:v>
                </c:pt>
                <c:pt idx="73">
                  <c:v>107.85634902395086</c:v>
                </c:pt>
                <c:pt idx="74">
                  <c:v>108.14363115419661</c:v>
                </c:pt>
                <c:pt idx="75">
                  <c:v>107.10037143227513</c:v>
                </c:pt>
                <c:pt idx="76">
                  <c:v>106.75958636696407</c:v>
                </c:pt>
                <c:pt idx="77">
                  <c:v>106.04852377108926</c:v>
                </c:pt>
                <c:pt idx="78">
                  <c:v>105.49768949981959</c:v>
                </c:pt>
                <c:pt idx="79">
                  <c:v>103.89529631088539</c:v>
                </c:pt>
                <c:pt idx="80">
                  <c:v>101.55907707021569</c:v>
                </c:pt>
                <c:pt idx="81">
                  <c:v>99.981358139856951</c:v>
                </c:pt>
                <c:pt idx="82">
                  <c:v>97.555445245941314</c:v>
                </c:pt>
                <c:pt idx="83">
                  <c:v>96.245431267839905</c:v>
                </c:pt>
                <c:pt idx="84">
                  <c:v>95.280527540197539</c:v>
                </c:pt>
                <c:pt idx="85">
                  <c:v>92.466839441945453</c:v>
                </c:pt>
                <c:pt idx="86">
                  <c:v>90.93930335520821</c:v>
                </c:pt>
                <c:pt idx="87">
                  <c:v>91.075958227222287</c:v>
                </c:pt>
                <c:pt idx="88">
                  <c:v>90.974539016320279</c:v>
                </c:pt>
                <c:pt idx="89">
                  <c:v>91.098889236954633</c:v>
                </c:pt>
                <c:pt idx="90">
                  <c:v>92.187533564569463</c:v>
                </c:pt>
                <c:pt idx="91">
                  <c:v>93.873339431819915</c:v>
                </c:pt>
                <c:pt idx="92">
                  <c:v>95.564163652290262</c:v>
                </c:pt>
                <c:pt idx="93">
                  <c:v>97.385879809692128</c:v>
                </c:pt>
                <c:pt idx="94">
                  <c:v>101.11928556975494</c:v>
                </c:pt>
                <c:pt idx="95">
                  <c:v>103.85882557116572</c:v>
                </c:pt>
                <c:pt idx="96">
                  <c:v>106.56198756130092</c:v>
                </c:pt>
                <c:pt idx="97">
                  <c:v>112.48210148801816</c:v>
                </c:pt>
                <c:pt idx="98">
                  <c:v>115.54294761381607</c:v>
                </c:pt>
                <c:pt idx="99">
                  <c:v>117.82754075230922</c:v>
                </c:pt>
                <c:pt idx="100">
                  <c:v>119.5533114313186</c:v>
                </c:pt>
                <c:pt idx="101">
                  <c:v>121.18342996597387</c:v>
                </c:pt>
                <c:pt idx="102">
                  <c:v>122.53519974605442</c:v>
                </c:pt>
                <c:pt idx="103">
                  <c:v>124.14895561227328</c:v>
                </c:pt>
                <c:pt idx="104">
                  <c:v>127.25245911759554</c:v>
                </c:pt>
                <c:pt idx="105">
                  <c:v>129.54604737421383</c:v>
                </c:pt>
                <c:pt idx="106">
                  <c:v>130.19480655482039</c:v>
                </c:pt>
                <c:pt idx="107">
                  <c:v>132.46522165193286</c:v>
                </c:pt>
                <c:pt idx="108">
                  <c:v>134.18930187304503</c:v>
                </c:pt>
                <c:pt idx="109">
                  <c:v>134.98863529141155</c:v>
                </c:pt>
                <c:pt idx="110">
                  <c:v>137.0014229983081</c:v>
                </c:pt>
                <c:pt idx="111">
                  <c:v>137.89830031309782</c:v>
                </c:pt>
                <c:pt idx="112">
                  <c:v>139.53354737338177</c:v>
                </c:pt>
                <c:pt idx="113">
                  <c:v>141.62023368251889</c:v>
                </c:pt>
                <c:pt idx="114">
                  <c:v>142.91194549873765</c:v>
                </c:pt>
                <c:pt idx="115">
                  <c:v>142.51847759422921</c:v>
                </c:pt>
                <c:pt idx="116">
                  <c:v>140.98653254540812</c:v>
                </c:pt>
                <c:pt idx="117">
                  <c:v>139.45799618500951</c:v>
                </c:pt>
                <c:pt idx="118">
                  <c:v>136.28211170237762</c:v>
                </c:pt>
                <c:pt idx="119">
                  <c:v>133.75759473213014</c:v>
                </c:pt>
                <c:pt idx="120">
                  <c:v>131.87200428453153</c:v>
                </c:pt>
                <c:pt idx="121">
                  <c:v>128.84768260750255</c:v>
                </c:pt>
                <c:pt idx="122">
                  <c:v>127.62322668585252</c:v>
                </c:pt>
                <c:pt idx="123">
                  <c:v>126.75867005385923</c:v>
                </c:pt>
                <c:pt idx="124">
                  <c:v>124.53866939195257</c:v>
                </c:pt>
                <c:pt idx="125">
                  <c:v>121.45533225747987</c:v>
                </c:pt>
                <c:pt idx="126">
                  <c:v>118.49981393831126</c:v>
                </c:pt>
                <c:pt idx="127">
                  <c:v>117.36322579175751</c:v>
                </c:pt>
                <c:pt idx="128">
                  <c:v>116.28489199492351</c:v>
                </c:pt>
                <c:pt idx="129">
                  <c:v>115.37451856005828</c:v>
                </c:pt>
                <c:pt idx="130">
                  <c:v>116.04084541982232</c:v>
                </c:pt>
                <c:pt idx="131">
                  <c:v>115.22517940090592</c:v>
                </c:pt>
                <c:pt idx="132">
                  <c:v>115.02131614617437</c:v>
                </c:pt>
                <c:pt idx="133">
                  <c:v>115.92307868919008</c:v>
                </c:pt>
                <c:pt idx="134">
                  <c:v>114.65340617477011</c:v>
                </c:pt>
                <c:pt idx="135">
                  <c:v>114.58046722011517</c:v>
                </c:pt>
                <c:pt idx="136">
                  <c:v>114.98264838500299</c:v>
                </c:pt>
                <c:pt idx="137">
                  <c:v>115.67097552717102</c:v>
                </c:pt>
                <c:pt idx="138">
                  <c:v>116.46477324104809</c:v>
                </c:pt>
                <c:pt idx="139">
                  <c:v>116.97720829639277</c:v>
                </c:pt>
                <c:pt idx="140">
                  <c:v>117.20307803072632</c:v>
                </c:pt>
                <c:pt idx="141">
                  <c:v>118.00575678838028</c:v>
                </c:pt>
                <c:pt idx="142">
                  <c:v>118.80843692318935</c:v>
                </c:pt>
                <c:pt idx="143">
                  <c:v>120.41777900728145</c:v>
                </c:pt>
                <c:pt idx="144">
                  <c:v>121.59710326072666</c:v>
                </c:pt>
                <c:pt idx="145">
                  <c:v>120.97368235698427</c:v>
                </c:pt>
                <c:pt idx="146">
                  <c:v>121.7971545501144</c:v>
                </c:pt>
                <c:pt idx="147">
                  <c:v>119.77529001388956</c:v>
                </c:pt>
                <c:pt idx="148">
                  <c:v>116.27300783490398</c:v>
                </c:pt>
                <c:pt idx="149">
                  <c:v>114.58366910574532</c:v>
                </c:pt>
                <c:pt idx="150">
                  <c:v>112.30095234108921</c:v>
                </c:pt>
                <c:pt idx="151">
                  <c:v>108.68369662727208</c:v>
                </c:pt>
                <c:pt idx="152">
                  <c:v>105.75095520017797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DA6-4489-BFF6-1E4D1B873A6D}"/>
            </c:ext>
          </c:extLst>
        </c:ser>
        <c:ser>
          <c:idx val="1"/>
          <c:order val="1"/>
          <c:tx>
            <c:strRef>
              <c:f>'figure 5'!$S$6</c:f>
              <c:strCache>
                <c:ptCount val="1"/>
                <c:pt idx="0">
                  <c:v>High income - non US</c:v>
                </c:pt>
              </c:strCache>
            </c:strRef>
          </c:tx>
          <c:spPr>
            <a:ln w="31750" cap="rnd">
              <a:solidFill>
                <a:srgbClr val="B7004F"/>
              </a:solidFill>
              <a:round/>
            </a:ln>
            <a:effectLst/>
          </c:spPr>
          <c:marker>
            <c:symbol val="none"/>
          </c:marker>
          <c:cat>
            <c:numRef>
              <c:f>'figure 5'!$Q$7:$Q$159</c:f>
              <c:numCache>
                <c:formatCode>mmm\-yy</c:formatCode>
                <c:ptCount val="153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  <c:pt idx="74">
                  <c:v>43525</c:v>
                </c:pt>
                <c:pt idx="75">
                  <c:v>43556</c:v>
                </c:pt>
                <c:pt idx="76">
                  <c:v>43586</c:v>
                </c:pt>
                <c:pt idx="77">
                  <c:v>43617</c:v>
                </c:pt>
                <c:pt idx="78">
                  <c:v>43647</c:v>
                </c:pt>
                <c:pt idx="79">
                  <c:v>43678</c:v>
                </c:pt>
                <c:pt idx="80">
                  <c:v>43709</c:v>
                </c:pt>
                <c:pt idx="81">
                  <c:v>43739</c:v>
                </c:pt>
                <c:pt idx="82">
                  <c:v>43770</c:v>
                </c:pt>
                <c:pt idx="83">
                  <c:v>43800</c:v>
                </c:pt>
                <c:pt idx="84">
                  <c:v>43831</c:v>
                </c:pt>
                <c:pt idx="85">
                  <c:v>43862</c:v>
                </c:pt>
                <c:pt idx="86">
                  <c:v>43891</c:v>
                </c:pt>
                <c:pt idx="87">
                  <c:v>43922</c:v>
                </c:pt>
                <c:pt idx="88">
                  <c:v>43952</c:v>
                </c:pt>
                <c:pt idx="89">
                  <c:v>43983</c:v>
                </c:pt>
                <c:pt idx="90">
                  <c:v>44013</c:v>
                </c:pt>
                <c:pt idx="91">
                  <c:v>44044</c:v>
                </c:pt>
                <c:pt idx="92">
                  <c:v>44075</c:v>
                </c:pt>
                <c:pt idx="93">
                  <c:v>44105</c:v>
                </c:pt>
                <c:pt idx="94">
                  <c:v>44136</c:v>
                </c:pt>
                <c:pt idx="95">
                  <c:v>44166</c:v>
                </c:pt>
                <c:pt idx="96">
                  <c:v>44197</c:v>
                </c:pt>
                <c:pt idx="97">
                  <c:v>44228</c:v>
                </c:pt>
                <c:pt idx="98">
                  <c:v>44256</c:v>
                </c:pt>
                <c:pt idx="99">
                  <c:v>44287</c:v>
                </c:pt>
                <c:pt idx="100">
                  <c:v>44317</c:v>
                </c:pt>
                <c:pt idx="101">
                  <c:v>44348</c:v>
                </c:pt>
                <c:pt idx="102">
                  <c:v>44378</c:v>
                </c:pt>
                <c:pt idx="103">
                  <c:v>44409</c:v>
                </c:pt>
                <c:pt idx="104">
                  <c:v>44440</c:v>
                </c:pt>
                <c:pt idx="105">
                  <c:v>44470</c:v>
                </c:pt>
                <c:pt idx="106">
                  <c:v>44501</c:v>
                </c:pt>
                <c:pt idx="107">
                  <c:v>44531</c:v>
                </c:pt>
                <c:pt idx="108">
                  <c:v>44562</c:v>
                </c:pt>
                <c:pt idx="109">
                  <c:v>44593</c:v>
                </c:pt>
                <c:pt idx="110">
                  <c:v>44621</c:v>
                </c:pt>
                <c:pt idx="111">
                  <c:v>44652</c:v>
                </c:pt>
                <c:pt idx="112">
                  <c:v>44682</c:v>
                </c:pt>
                <c:pt idx="113">
                  <c:v>44713</c:v>
                </c:pt>
                <c:pt idx="114">
                  <c:v>44743</c:v>
                </c:pt>
                <c:pt idx="115">
                  <c:v>44774</c:v>
                </c:pt>
                <c:pt idx="116">
                  <c:v>44805</c:v>
                </c:pt>
                <c:pt idx="117">
                  <c:v>44835</c:v>
                </c:pt>
                <c:pt idx="118">
                  <c:v>44866</c:v>
                </c:pt>
                <c:pt idx="119">
                  <c:v>44896</c:v>
                </c:pt>
                <c:pt idx="120">
                  <c:v>44927</c:v>
                </c:pt>
                <c:pt idx="121">
                  <c:v>44958</c:v>
                </c:pt>
                <c:pt idx="122">
                  <c:v>44986</c:v>
                </c:pt>
                <c:pt idx="123">
                  <c:v>45017</c:v>
                </c:pt>
                <c:pt idx="124">
                  <c:v>45047</c:v>
                </c:pt>
                <c:pt idx="125">
                  <c:v>45078</c:v>
                </c:pt>
                <c:pt idx="126">
                  <c:v>45108</c:v>
                </c:pt>
                <c:pt idx="127">
                  <c:v>45139</c:v>
                </c:pt>
                <c:pt idx="128">
                  <c:v>45170</c:v>
                </c:pt>
                <c:pt idx="129">
                  <c:v>45200</c:v>
                </c:pt>
                <c:pt idx="130">
                  <c:v>45231</c:v>
                </c:pt>
                <c:pt idx="131">
                  <c:v>45261</c:v>
                </c:pt>
                <c:pt idx="132">
                  <c:v>45292</c:v>
                </c:pt>
                <c:pt idx="133">
                  <c:v>45323</c:v>
                </c:pt>
                <c:pt idx="134">
                  <c:v>45352</c:v>
                </c:pt>
                <c:pt idx="135">
                  <c:v>45383</c:v>
                </c:pt>
                <c:pt idx="136">
                  <c:v>45413</c:v>
                </c:pt>
                <c:pt idx="137">
                  <c:v>45444</c:v>
                </c:pt>
                <c:pt idx="138">
                  <c:v>45474</c:v>
                </c:pt>
                <c:pt idx="139">
                  <c:v>45505</c:v>
                </c:pt>
                <c:pt idx="140">
                  <c:v>45536</c:v>
                </c:pt>
                <c:pt idx="141">
                  <c:v>45566</c:v>
                </c:pt>
                <c:pt idx="142">
                  <c:v>45597</c:v>
                </c:pt>
                <c:pt idx="143">
                  <c:v>45627</c:v>
                </c:pt>
                <c:pt idx="144">
                  <c:v>45658</c:v>
                </c:pt>
                <c:pt idx="145">
                  <c:v>45689</c:v>
                </c:pt>
                <c:pt idx="146">
                  <c:v>45717</c:v>
                </c:pt>
                <c:pt idx="147">
                  <c:v>45748</c:v>
                </c:pt>
                <c:pt idx="148">
                  <c:v>45778</c:v>
                </c:pt>
                <c:pt idx="149">
                  <c:v>45809</c:v>
                </c:pt>
                <c:pt idx="150">
                  <c:v>45839</c:v>
                </c:pt>
                <c:pt idx="151">
                  <c:v>45870</c:v>
                </c:pt>
                <c:pt idx="152">
                  <c:v>45901</c:v>
                </c:pt>
              </c:numCache>
            </c:numRef>
          </c:cat>
          <c:val>
            <c:numRef>
              <c:f>'figure 5'!$S$7:$S$159</c:f>
              <c:numCache>
                <c:formatCode>0</c:formatCode>
                <c:ptCount val="153"/>
                <c:pt idx="0">
                  <c:v>100.38219867527185</c:v>
                </c:pt>
                <c:pt idx="1">
                  <c:v>101.38731420863863</c:v>
                </c:pt>
                <c:pt idx="2">
                  <c:v>102.94766324508815</c:v>
                </c:pt>
                <c:pt idx="3">
                  <c:v>104.27837478389802</c:v>
                </c:pt>
                <c:pt idx="4">
                  <c:v>104.19510237034717</c:v>
                </c:pt>
                <c:pt idx="5">
                  <c:v>103.64186435574237</c:v>
                </c:pt>
                <c:pt idx="6">
                  <c:v>103.76075044604369</c:v>
                </c:pt>
                <c:pt idx="7">
                  <c:v>104.12119374498128</c:v>
                </c:pt>
                <c:pt idx="8">
                  <c:v>103.80617069688401</c:v>
                </c:pt>
                <c:pt idx="9">
                  <c:v>104.08511349595267</c:v>
                </c:pt>
                <c:pt idx="10">
                  <c:v>104.9465010668488</c:v>
                </c:pt>
                <c:pt idx="11">
                  <c:v>105.14536515800626</c:v>
                </c:pt>
                <c:pt idx="12">
                  <c:v>105.570879503461</c:v>
                </c:pt>
                <c:pt idx="13">
                  <c:v>104.3688100616085</c:v>
                </c:pt>
                <c:pt idx="14">
                  <c:v>102.89783524238516</c:v>
                </c:pt>
                <c:pt idx="15">
                  <c:v>102.33275674765289</c:v>
                </c:pt>
                <c:pt idx="16">
                  <c:v>102.82558173789728</c:v>
                </c:pt>
                <c:pt idx="17">
                  <c:v>103.40507246462994</c:v>
                </c:pt>
                <c:pt idx="18">
                  <c:v>104.68665547412279</c:v>
                </c:pt>
                <c:pt idx="19">
                  <c:v>105.16769328967331</c:v>
                </c:pt>
                <c:pt idx="20">
                  <c:v>106.59318753649829</c:v>
                </c:pt>
                <c:pt idx="21">
                  <c:v>107.38098742694235</c:v>
                </c:pt>
                <c:pt idx="22">
                  <c:v>107.6409070312254</c:v>
                </c:pt>
                <c:pt idx="23">
                  <c:v>108.40345084146819</c:v>
                </c:pt>
                <c:pt idx="24">
                  <c:v>107.73623057976316</c:v>
                </c:pt>
                <c:pt idx="25">
                  <c:v>109.57958013098232</c:v>
                </c:pt>
                <c:pt idx="26">
                  <c:v>108.31952336146561</c:v>
                </c:pt>
                <c:pt idx="27">
                  <c:v>107.60061659413208</c:v>
                </c:pt>
                <c:pt idx="28">
                  <c:v>107.11592012635116</c:v>
                </c:pt>
                <c:pt idx="29">
                  <c:v>107.14376310298681</c:v>
                </c:pt>
                <c:pt idx="30">
                  <c:v>106.1644442336565</c:v>
                </c:pt>
                <c:pt idx="31">
                  <c:v>105.68125323795215</c:v>
                </c:pt>
                <c:pt idx="32">
                  <c:v>104.99430235076363</c:v>
                </c:pt>
                <c:pt idx="33">
                  <c:v>104.32091388888816</c:v>
                </c:pt>
                <c:pt idx="34">
                  <c:v>103.82247848036971</c:v>
                </c:pt>
                <c:pt idx="35">
                  <c:v>104.09547708187642</c:v>
                </c:pt>
                <c:pt idx="36">
                  <c:v>103.02569153340045</c:v>
                </c:pt>
                <c:pt idx="37">
                  <c:v>101.23895423500933</c:v>
                </c:pt>
                <c:pt idx="38">
                  <c:v>101.72469559196323</c:v>
                </c:pt>
                <c:pt idx="39">
                  <c:v>101.44152335326875</c:v>
                </c:pt>
                <c:pt idx="40">
                  <c:v>100.91652703652019</c:v>
                </c:pt>
                <c:pt idx="41">
                  <c:v>100.32395140875181</c:v>
                </c:pt>
                <c:pt idx="42">
                  <c:v>99.549080952292414</c:v>
                </c:pt>
                <c:pt idx="43">
                  <c:v>98.958052722222504</c:v>
                </c:pt>
                <c:pt idx="44">
                  <c:v>97.923772271692513</c:v>
                </c:pt>
                <c:pt idx="45">
                  <c:v>97.053753498682454</c:v>
                </c:pt>
                <c:pt idx="46">
                  <c:v>96.429165433960691</c:v>
                </c:pt>
                <c:pt idx="47">
                  <c:v>95.109877429246467</c:v>
                </c:pt>
                <c:pt idx="48">
                  <c:v>95.142558622650569</c:v>
                </c:pt>
                <c:pt idx="49">
                  <c:v>95.049257771463758</c:v>
                </c:pt>
                <c:pt idx="50">
                  <c:v>95.768941018427597</c:v>
                </c:pt>
                <c:pt idx="51">
                  <c:v>95.816432394990287</c:v>
                </c:pt>
                <c:pt idx="52">
                  <c:v>96.019509412212273</c:v>
                </c:pt>
                <c:pt idx="53">
                  <c:v>96.429133176900578</c:v>
                </c:pt>
                <c:pt idx="54">
                  <c:v>96.706198734857566</c:v>
                </c:pt>
                <c:pt idx="55">
                  <c:v>96.942079128724657</c:v>
                </c:pt>
                <c:pt idx="56">
                  <c:v>97.288130473972828</c:v>
                </c:pt>
                <c:pt idx="57">
                  <c:v>97.610799985444103</c:v>
                </c:pt>
                <c:pt idx="58">
                  <c:v>98.363600366717435</c:v>
                </c:pt>
                <c:pt idx="59">
                  <c:v>99.242260951590637</c:v>
                </c:pt>
                <c:pt idx="60">
                  <c:v>100</c:v>
                </c:pt>
                <c:pt idx="61">
                  <c:v>101.71966323389657</c:v>
                </c:pt>
                <c:pt idx="62">
                  <c:v>101.53573407601351</c:v>
                </c:pt>
                <c:pt idx="63">
                  <c:v>102.38822870912747</c:v>
                </c:pt>
                <c:pt idx="64">
                  <c:v>103.20550770221162</c:v>
                </c:pt>
                <c:pt idx="65">
                  <c:v>103.92401626169953</c:v>
                </c:pt>
                <c:pt idx="66">
                  <c:v>104.86998535230001</c:v>
                </c:pt>
                <c:pt idx="67">
                  <c:v>105.53198159595254</c:v>
                </c:pt>
                <c:pt idx="68">
                  <c:v>106.76764920445405</c:v>
                </c:pt>
                <c:pt idx="69">
                  <c:v>108.12118924439412</c:v>
                </c:pt>
                <c:pt idx="70">
                  <c:v>108.59613158789384</c:v>
                </c:pt>
                <c:pt idx="71">
                  <c:v>107.90706807717349</c:v>
                </c:pt>
                <c:pt idx="72">
                  <c:v>108.9931684252597</c:v>
                </c:pt>
                <c:pt idx="73">
                  <c:v>107.91332449227495</c:v>
                </c:pt>
                <c:pt idx="74">
                  <c:v>108.94423720305313</c:v>
                </c:pt>
                <c:pt idx="75">
                  <c:v>108.85235241113695</c:v>
                </c:pt>
                <c:pt idx="76">
                  <c:v>109.09158779594431</c:v>
                </c:pt>
                <c:pt idx="77">
                  <c:v>109.01484388622484</c:v>
                </c:pt>
                <c:pt idx="78">
                  <c:v>109.16670798622093</c:v>
                </c:pt>
                <c:pt idx="79">
                  <c:v>109.25196698975034</c:v>
                </c:pt>
                <c:pt idx="80">
                  <c:v>108.99582000693928</c:v>
                </c:pt>
                <c:pt idx="81">
                  <c:v>108.78295592387603</c:v>
                </c:pt>
                <c:pt idx="82">
                  <c:v>108.59447210332863</c:v>
                </c:pt>
                <c:pt idx="83">
                  <c:v>109.22258491497814</c:v>
                </c:pt>
                <c:pt idx="84">
                  <c:v>108.66285895316395</c:v>
                </c:pt>
                <c:pt idx="85">
                  <c:v>106.22988123095919</c:v>
                </c:pt>
                <c:pt idx="86">
                  <c:v>105.55186400929981</c:v>
                </c:pt>
                <c:pt idx="87">
                  <c:v>106.43081559221407</c:v>
                </c:pt>
                <c:pt idx="88">
                  <c:v>106.83188961028243</c:v>
                </c:pt>
                <c:pt idx="89">
                  <c:v>107.03075797956458</c:v>
                </c:pt>
                <c:pt idx="90">
                  <c:v>107.86906267203675</c:v>
                </c:pt>
                <c:pt idx="91">
                  <c:v>108.56332641443636</c:v>
                </c:pt>
                <c:pt idx="92">
                  <c:v>109.18293902014979</c:v>
                </c:pt>
                <c:pt idx="93">
                  <c:v>109.97767443520776</c:v>
                </c:pt>
                <c:pt idx="94">
                  <c:v>111.66925990898598</c:v>
                </c:pt>
                <c:pt idx="95">
                  <c:v>113.67887749263971</c:v>
                </c:pt>
                <c:pt idx="96">
                  <c:v>115.86560387667915</c:v>
                </c:pt>
                <c:pt idx="97">
                  <c:v>121.03953569889272</c:v>
                </c:pt>
                <c:pt idx="98">
                  <c:v>123.52428608815713</c:v>
                </c:pt>
                <c:pt idx="99">
                  <c:v>125.5010066042352</c:v>
                </c:pt>
                <c:pt idx="100">
                  <c:v>127.1955680271066</c:v>
                </c:pt>
                <c:pt idx="101">
                  <c:v>129.91356810580697</c:v>
                </c:pt>
                <c:pt idx="102">
                  <c:v>131.6284651665548</c:v>
                </c:pt>
                <c:pt idx="103">
                  <c:v>134.0735368905558</c:v>
                </c:pt>
                <c:pt idx="104">
                  <c:v>136.73438926634262</c:v>
                </c:pt>
                <c:pt idx="105">
                  <c:v>139.54812316573799</c:v>
                </c:pt>
                <c:pt idx="106">
                  <c:v>142.09524946853071</c:v>
                </c:pt>
                <c:pt idx="107">
                  <c:v>144.27025182299661</c:v>
                </c:pt>
                <c:pt idx="108">
                  <c:v>146.81751596696668</c:v>
                </c:pt>
                <c:pt idx="109">
                  <c:v>147.08040322078105</c:v>
                </c:pt>
                <c:pt idx="110">
                  <c:v>148.10378164061444</c:v>
                </c:pt>
                <c:pt idx="111">
                  <c:v>148.1042952722641</c:v>
                </c:pt>
                <c:pt idx="112">
                  <c:v>149.56555412807845</c:v>
                </c:pt>
                <c:pt idx="113">
                  <c:v>150.91676652594003</c:v>
                </c:pt>
                <c:pt idx="114">
                  <c:v>152.74286513830549</c:v>
                </c:pt>
                <c:pt idx="115">
                  <c:v>153.39478451595059</c:v>
                </c:pt>
                <c:pt idx="116">
                  <c:v>154.15191196365504</c:v>
                </c:pt>
                <c:pt idx="117">
                  <c:v>153.82875252134488</c:v>
                </c:pt>
                <c:pt idx="118">
                  <c:v>152.45686736938174</c:v>
                </c:pt>
                <c:pt idx="119">
                  <c:v>150.68505850151547</c:v>
                </c:pt>
                <c:pt idx="120">
                  <c:v>148.66717412640844</c:v>
                </c:pt>
                <c:pt idx="121">
                  <c:v>148.61995577976313</c:v>
                </c:pt>
                <c:pt idx="122">
                  <c:v>149.34559905335024</c:v>
                </c:pt>
                <c:pt idx="123">
                  <c:v>149.70353562791007</c:v>
                </c:pt>
                <c:pt idx="124">
                  <c:v>148.3570970182592</c:v>
                </c:pt>
                <c:pt idx="125">
                  <c:v>146.52978324735827</c:v>
                </c:pt>
                <c:pt idx="126">
                  <c:v>143.99320063953857</c:v>
                </c:pt>
                <c:pt idx="127">
                  <c:v>142.13230632786235</c:v>
                </c:pt>
                <c:pt idx="128">
                  <c:v>140.75432895522317</c:v>
                </c:pt>
                <c:pt idx="129">
                  <c:v>139.32674689798955</c:v>
                </c:pt>
                <c:pt idx="130">
                  <c:v>138.46729714645062</c:v>
                </c:pt>
                <c:pt idx="131">
                  <c:v>138.0279684797014</c:v>
                </c:pt>
                <c:pt idx="132">
                  <c:v>138.52011803962054</c:v>
                </c:pt>
                <c:pt idx="133">
                  <c:v>138.1344970357259</c:v>
                </c:pt>
                <c:pt idx="134">
                  <c:v>137.26261419822822</c:v>
                </c:pt>
                <c:pt idx="135">
                  <c:v>137.35025526158213</c:v>
                </c:pt>
                <c:pt idx="136">
                  <c:v>137.92219946193342</c:v>
                </c:pt>
                <c:pt idx="137">
                  <c:v>138.68799670043643</c:v>
                </c:pt>
                <c:pt idx="138">
                  <c:v>139.36365350958226</c:v>
                </c:pt>
                <c:pt idx="139">
                  <c:v>140.336229113222</c:v>
                </c:pt>
                <c:pt idx="140">
                  <c:v>140.28840643868375</c:v>
                </c:pt>
                <c:pt idx="141">
                  <c:v>141.46479943180344</c:v>
                </c:pt>
                <c:pt idx="142">
                  <c:v>141.99526524539891</c:v>
                </c:pt>
                <c:pt idx="143">
                  <c:v>142.63939330236821</c:v>
                </c:pt>
                <c:pt idx="144">
                  <c:v>142.72765118573915</c:v>
                </c:pt>
                <c:pt idx="145">
                  <c:v>142.71175461559812</c:v>
                </c:pt>
                <c:pt idx="146">
                  <c:v>143.54539426978909</c:v>
                </c:pt>
                <c:pt idx="147">
                  <c:v>144.41623615398848</c:v>
                </c:pt>
                <c:pt idx="148">
                  <c:v>145.4494037787255</c:v>
                </c:pt>
                <c:pt idx="149">
                  <c:v>146.13792875911051</c:v>
                </c:pt>
                <c:pt idx="150">
                  <c:v>147.08702977923019</c:v>
                </c:pt>
                <c:pt idx="151">
                  <c:v>149.14078076340209</c:v>
                </c:pt>
                <c:pt idx="152">
                  <c:v>151.53310926538362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DA6-4489-BFF6-1E4D1B873A6D}"/>
            </c:ext>
          </c:extLst>
        </c:ser>
        <c:ser>
          <c:idx val="2"/>
          <c:order val="2"/>
          <c:tx>
            <c:strRef>
              <c:f>'figure 5'!$T$6</c:f>
              <c:strCache>
                <c:ptCount val="1"/>
                <c:pt idx="0">
                  <c:v> Low income</c:v>
                </c:pt>
              </c:strCache>
            </c:strRef>
          </c:tx>
          <c:spPr>
            <a:ln w="317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'figure 5'!$Q$7:$Q$159</c:f>
              <c:numCache>
                <c:formatCode>mmm\-yy</c:formatCode>
                <c:ptCount val="153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  <c:pt idx="74">
                  <c:v>43525</c:v>
                </c:pt>
                <c:pt idx="75">
                  <c:v>43556</c:v>
                </c:pt>
                <c:pt idx="76">
                  <c:v>43586</c:v>
                </c:pt>
                <c:pt idx="77">
                  <c:v>43617</c:v>
                </c:pt>
                <c:pt idx="78">
                  <c:v>43647</c:v>
                </c:pt>
                <c:pt idx="79">
                  <c:v>43678</c:v>
                </c:pt>
                <c:pt idx="80">
                  <c:v>43709</c:v>
                </c:pt>
                <c:pt idx="81">
                  <c:v>43739</c:v>
                </c:pt>
                <c:pt idx="82">
                  <c:v>43770</c:v>
                </c:pt>
                <c:pt idx="83">
                  <c:v>43800</c:v>
                </c:pt>
                <c:pt idx="84">
                  <c:v>43831</c:v>
                </c:pt>
                <c:pt idx="85">
                  <c:v>43862</c:v>
                </c:pt>
                <c:pt idx="86">
                  <c:v>43891</c:v>
                </c:pt>
                <c:pt idx="87">
                  <c:v>43922</c:v>
                </c:pt>
                <c:pt idx="88">
                  <c:v>43952</c:v>
                </c:pt>
                <c:pt idx="89">
                  <c:v>43983</c:v>
                </c:pt>
                <c:pt idx="90">
                  <c:v>44013</c:v>
                </c:pt>
                <c:pt idx="91">
                  <c:v>44044</c:v>
                </c:pt>
                <c:pt idx="92">
                  <c:v>44075</c:v>
                </c:pt>
                <c:pt idx="93">
                  <c:v>44105</c:v>
                </c:pt>
                <c:pt idx="94">
                  <c:v>44136</c:v>
                </c:pt>
                <c:pt idx="95">
                  <c:v>44166</c:v>
                </c:pt>
                <c:pt idx="96">
                  <c:v>44197</c:v>
                </c:pt>
                <c:pt idx="97">
                  <c:v>44228</c:v>
                </c:pt>
                <c:pt idx="98">
                  <c:v>44256</c:v>
                </c:pt>
                <c:pt idx="99">
                  <c:v>44287</c:v>
                </c:pt>
                <c:pt idx="100">
                  <c:v>44317</c:v>
                </c:pt>
                <c:pt idx="101">
                  <c:v>44348</c:v>
                </c:pt>
                <c:pt idx="102">
                  <c:v>44378</c:v>
                </c:pt>
                <c:pt idx="103">
                  <c:v>44409</c:v>
                </c:pt>
                <c:pt idx="104">
                  <c:v>44440</c:v>
                </c:pt>
                <c:pt idx="105">
                  <c:v>44470</c:v>
                </c:pt>
                <c:pt idx="106">
                  <c:v>44501</c:v>
                </c:pt>
                <c:pt idx="107">
                  <c:v>44531</c:v>
                </c:pt>
                <c:pt idx="108">
                  <c:v>44562</c:v>
                </c:pt>
                <c:pt idx="109">
                  <c:v>44593</c:v>
                </c:pt>
                <c:pt idx="110">
                  <c:v>44621</c:v>
                </c:pt>
                <c:pt idx="111">
                  <c:v>44652</c:v>
                </c:pt>
                <c:pt idx="112">
                  <c:v>44682</c:v>
                </c:pt>
                <c:pt idx="113">
                  <c:v>44713</c:v>
                </c:pt>
                <c:pt idx="114">
                  <c:v>44743</c:v>
                </c:pt>
                <c:pt idx="115">
                  <c:v>44774</c:v>
                </c:pt>
                <c:pt idx="116">
                  <c:v>44805</c:v>
                </c:pt>
                <c:pt idx="117">
                  <c:v>44835</c:v>
                </c:pt>
                <c:pt idx="118">
                  <c:v>44866</c:v>
                </c:pt>
                <c:pt idx="119">
                  <c:v>44896</c:v>
                </c:pt>
                <c:pt idx="120">
                  <c:v>44927</c:v>
                </c:pt>
                <c:pt idx="121">
                  <c:v>44958</c:v>
                </c:pt>
                <c:pt idx="122">
                  <c:v>44986</c:v>
                </c:pt>
                <c:pt idx="123">
                  <c:v>45017</c:v>
                </c:pt>
                <c:pt idx="124">
                  <c:v>45047</c:v>
                </c:pt>
                <c:pt idx="125">
                  <c:v>45078</c:v>
                </c:pt>
                <c:pt idx="126">
                  <c:v>45108</c:v>
                </c:pt>
                <c:pt idx="127">
                  <c:v>45139</c:v>
                </c:pt>
                <c:pt idx="128">
                  <c:v>45170</c:v>
                </c:pt>
                <c:pt idx="129">
                  <c:v>45200</c:v>
                </c:pt>
                <c:pt idx="130">
                  <c:v>45231</c:v>
                </c:pt>
                <c:pt idx="131">
                  <c:v>45261</c:v>
                </c:pt>
                <c:pt idx="132">
                  <c:v>45292</c:v>
                </c:pt>
                <c:pt idx="133">
                  <c:v>45323</c:v>
                </c:pt>
                <c:pt idx="134">
                  <c:v>45352</c:v>
                </c:pt>
                <c:pt idx="135">
                  <c:v>45383</c:v>
                </c:pt>
                <c:pt idx="136">
                  <c:v>45413</c:v>
                </c:pt>
                <c:pt idx="137">
                  <c:v>45444</c:v>
                </c:pt>
                <c:pt idx="138">
                  <c:v>45474</c:v>
                </c:pt>
                <c:pt idx="139">
                  <c:v>45505</c:v>
                </c:pt>
                <c:pt idx="140">
                  <c:v>45536</c:v>
                </c:pt>
                <c:pt idx="141">
                  <c:v>45566</c:v>
                </c:pt>
                <c:pt idx="142">
                  <c:v>45597</c:v>
                </c:pt>
                <c:pt idx="143">
                  <c:v>45627</c:v>
                </c:pt>
                <c:pt idx="144">
                  <c:v>45658</c:v>
                </c:pt>
                <c:pt idx="145">
                  <c:v>45689</c:v>
                </c:pt>
                <c:pt idx="146">
                  <c:v>45717</c:v>
                </c:pt>
                <c:pt idx="147">
                  <c:v>45748</c:v>
                </c:pt>
                <c:pt idx="148">
                  <c:v>45778</c:v>
                </c:pt>
                <c:pt idx="149">
                  <c:v>45809</c:v>
                </c:pt>
                <c:pt idx="150">
                  <c:v>45839</c:v>
                </c:pt>
                <c:pt idx="151">
                  <c:v>45870</c:v>
                </c:pt>
                <c:pt idx="152">
                  <c:v>45901</c:v>
                </c:pt>
              </c:numCache>
            </c:numRef>
          </c:cat>
          <c:val>
            <c:numRef>
              <c:f>'figure 5'!$T$7:$T$159</c:f>
              <c:numCache>
                <c:formatCode>0</c:formatCode>
                <c:ptCount val="153"/>
                <c:pt idx="0">
                  <c:v>103.73016794768273</c:v>
                </c:pt>
                <c:pt idx="1">
                  <c:v>106.8869153677978</c:v>
                </c:pt>
                <c:pt idx="2">
                  <c:v>105.65949215930183</c:v>
                </c:pt>
                <c:pt idx="3">
                  <c:v>105.66049329393638</c:v>
                </c:pt>
                <c:pt idx="4">
                  <c:v>103.1864278473773</c:v>
                </c:pt>
                <c:pt idx="5">
                  <c:v>101.35522401466652</c:v>
                </c:pt>
                <c:pt idx="6">
                  <c:v>99.744513196676621</c:v>
                </c:pt>
                <c:pt idx="7">
                  <c:v>100.34181859229174</c:v>
                </c:pt>
                <c:pt idx="8">
                  <c:v>99.683269474261493</c:v>
                </c:pt>
                <c:pt idx="9">
                  <c:v>98.82833723523261</c:v>
                </c:pt>
                <c:pt idx="10">
                  <c:v>99.313028761541815</c:v>
                </c:pt>
                <c:pt idx="11">
                  <c:v>97.551941092135934</c:v>
                </c:pt>
                <c:pt idx="12">
                  <c:v>98.17437588555066</c:v>
                </c:pt>
                <c:pt idx="13">
                  <c:v>94.380957353822978</c:v>
                </c:pt>
                <c:pt idx="14">
                  <c:v>93.894190080473322</c:v>
                </c:pt>
                <c:pt idx="15">
                  <c:v>95.070794225363571</c:v>
                </c:pt>
                <c:pt idx="16">
                  <c:v>95.979314721505702</c:v>
                </c:pt>
                <c:pt idx="17">
                  <c:v>96.194489782525537</c:v>
                </c:pt>
                <c:pt idx="18">
                  <c:v>98.151551852826969</c:v>
                </c:pt>
                <c:pt idx="19">
                  <c:v>98.988661139944242</c:v>
                </c:pt>
                <c:pt idx="20">
                  <c:v>100.40250663906107</c:v>
                </c:pt>
                <c:pt idx="21">
                  <c:v>101.99971591656653</c:v>
                </c:pt>
                <c:pt idx="22">
                  <c:v>102.55139620853781</c:v>
                </c:pt>
                <c:pt idx="23">
                  <c:v>105.25176859847534</c:v>
                </c:pt>
                <c:pt idx="24">
                  <c:v>105.29182776093988</c:v>
                </c:pt>
                <c:pt idx="25">
                  <c:v>110.25091143434902</c:v>
                </c:pt>
                <c:pt idx="26">
                  <c:v>108.6753826917507</c:v>
                </c:pt>
                <c:pt idx="27">
                  <c:v>108.03164393700695</c:v>
                </c:pt>
                <c:pt idx="28">
                  <c:v>106.99264528840094</c:v>
                </c:pt>
                <c:pt idx="29">
                  <c:v>107.02404325856831</c:v>
                </c:pt>
                <c:pt idx="30">
                  <c:v>105.73116513288707</c:v>
                </c:pt>
                <c:pt idx="31">
                  <c:v>104.76537330634311</c:v>
                </c:pt>
                <c:pt idx="32">
                  <c:v>104.56668022790785</c:v>
                </c:pt>
                <c:pt idx="33">
                  <c:v>104.22643222297859</c:v>
                </c:pt>
                <c:pt idx="34">
                  <c:v>103.3308024833466</c:v>
                </c:pt>
                <c:pt idx="35">
                  <c:v>102.33677682316376</c:v>
                </c:pt>
                <c:pt idx="36">
                  <c:v>100.61982633253201</c:v>
                </c:pt>
                <c:pt idx="37">
                  <c:v>97.616408651768765</c:v>
                </c:pt>
                <c:pt idx="38">
                  <c:v>98.959779783445384</c:v>
                </c:pt>
                <c:pt idx="39">
                  <c:v>99.287853440135109</c:v>
                </c:pt>
                <c:pt idx="40">
                  <c:v>99.825481108336874</c:v>
                </c:pt>
                <c:pt idx="41">
                  <c:v>100.39626562085755</c:v>
                </c:pt>
                <c:pt idx="42">
                  <c:v>100.57127130275583</c:v>
                </c:pt>
                <c:pt idx="43">
                  <c:v>99.970443566476916</c:v>
                </c:pt>
                <c:pt idx="44">
                  <c:v>98.82554967228225</c:v>
                </c:pt>
                <c:pt idx="45">
                  <c:v>97.931017506859718</c:v>
                </c:pt>
                <c:pt idx="46">
                  <c:v>98.052921721879926</c:v>
                </c:pt>
                <c:pt idx="47">
                  <c:v>97.913323141047982</c:v>
                </c:pt>
                <c:pt idx="48">
                  <c:v>99.616335816927929</c:v>
                </c:pt>
                <c:pt idx="49">
                  <c:v>98.14014442882582</c:v>
                </c:pt>
                <c:pt idx="50">
                  <c:v>99.101256639807318</c:v>
                </c:pt>
                <c:pt idx="51">
                  <c:v>99.833448854166974</c:v>
                </c:pt>
                <c:pt idx="52">
                  <c:v>101.38459216140055</c:v>
                </c:pt>
                <c:pt idx="53">
                  <c:v>101.50735974023404</c:v>
                </c:pt>
                <c:pt idx="54">
                  <c:v>101.72475750383703</c:v>
                </c:pt>
                <c:pt idx="55">
                  <c:v>102.10272715962996</c:v>
                </c:pt>
                <c:pt idx="56">
                  <c:v>102.11323448093212</c:v>
                </c:pt>
                <c:pt idx="57">
                  <c:v>101.10802642242287</c:v>
                </c:pt>
                <c:pt idx="58">
                  <c:v>100.39502109110541</c:v>
                </c:pt>
                <c:pt idx="59">
                  <c:v>101.18336409985392</c:v>
                </c:pt>
                <c:pt idx="60">
                  <c:v>100</c:v>
                </c:pt>
                <c:pt idx="61">
                  <c:v>102.71385096861843</c:v>
                </c:pt>
                <c:pt idx="62">
                  <c:v>100.17230078144068</c:v>
                </c:pt>
                <c:pt idx="63">
                  <c:v>99.931876921242804</c:v>
                </c:pt>
                <c:pt idx="64">
                  <c:v>99.083002005989087</c:v>
                </c:pt>
                <c:pt idx="65">
                  <c:v>98.475088257136207</c:v>
                </c:pt>
                <c:pt idx="66">
                  <c:v>98.397752902796768</c:v>
                </c:pt>
                <c:pt idx="67">
                  <c:v>99.309529382681561</c:v>
                </c:pt>
                <c:pt idx="68">
                  <c:v>100.41422175122972</c:v>
                </c:pt>
                <c:pt idx="69">
                  <c:v>102.60479158650126</c:v>
                </c:pt>
                <c:pt idx="70">
                  <c:v>103.81583843670899</c:v>
                </c:pt>
                <c:pt idx="71">
                  <c:v>103.49732607501538</c:v>
                </c:pt>
                <c:pt idx="72">
                  <c:v>106.30111383575871</c:v>
                </c:pt>
                <c:pt idx="73">
                  <c:v>104.69593681242316</c:v>
                </c:pt>
                <c:pt idx="74">
                  <c:v>107.97361945944883</c:v>
                </c:pt>
                <c:pt idx="75">
                  <c:v>109.04013553342313</c:v>
                </c:pt>
                <c:pt idx="76">
                  <c:v>110.36851719974561</c:v>
                </c:pt>
                <c:pt idx="77">
                  <c:v>111.73967211371163</c:v>
                </c:pt>
                <c:pt idx="78">
                  <c:v>114.15945585669043</c:v>
                </c:pt>
                <c:pt idx="79">
                  <c:v>115.44763140500567</c:v>
                </c:pt>
                <c:pt idx="80">
                  <c:v>116.98209066578346</c:v>
                </c:pt>
                <c:pt idx="81">
                  <c:v>118.65955144667859</c:v>
                </c:pt>
                <c:pt idx="82">
                  <c:v>120.43599597029532</c:v>
                </c:pt>
                <c:pt idx="83">
                  <c:v>126.01784049472951</c:v>
                </c:pt>
                <c:pt idx="84">
                  <c:v>127.37426770790179</c:v>
                </c:pt>
                <c:pt idx="85">
                  <c:v>124.71766051552096</c:v>
                </c:pt>
                <c:pt idx="86">
                  <c:v>123.65249000323439</c:v>
                </c:pt>
                <c:pt idx="87">
                  <c:v>123.55329501192016</c:v>
                </c:pt>
                <c:pt idx="88">
                  <c:v>123.09046312258576</c:v>
                </c:pt>
                <c:pt idx="89">
                  <c:v>123.34090292148996</c:v>
                </c:pt>
                <c:pt idx="90">
                  <c:v>122.42384522678984</c:v>
                </c:pt>
                <c:pt idx="91">
                  <c:v>122.08778086246646</c:v>
                </c:pt>
                <c:pt idx="92">
                  <c:v>121.61307312833863</c:v>
                </c:pt>
                <c:pt idx="93">
                  <c:v>119.9512447432969</c:v>
                </c:pt>
                <c:pt idx="94">
                  <c:v>119.49487430548007</c:v>
                </c:pt>
                <c:pt idx="95">
                  <c:v>115.66369738400306</c:v>
                </c:pt>
                <c:pt idx="96">
                  <c:v>114.55433917697458</c:v>
                </c:pt>
                <c:pt idx="97">
                  <c:v>118.99692922616471</c:v>
                </c:pt>
                <c:pt idx="98">
                  <c:v>120.25201681557166</c:v>
                </c:pt>
                <c:pt idx="99">
                  <c:v>120.7347290344153</c:v>
                </c:pt>
                <c:pt idx="100">
                  <c:v>121.08932816656015</c:v>
                </c:pt>
                <c:pt idx="101">
                  <c:v>123.56421105332545</c:v>
                </c:pt>
                <c:pt idx="102">
                  <c:v>124.94118448830976</c:v>
                </c:pt>
                <c:pt idx="103">
                  <c:v>127.26092824560386</c:v>
                </c:pt>
                <c:pt idx="104">
                  <c:v>129.71505825432521</c:v>
                </c:pt>
                <c:pt idx="105">
                  <c:v>132.41984390290409</c:v>
                </c:pt>
                <c:pt idx="106">
                  <c:v>134.42318778443072</c:v>
                </c:pt>
                <c:pt idx="107">
                  <c:v>135.04594863545577</c:v>
                </c:pt>
                <c:pt idx="108">
                  <c:v>137.72935225257359</c:v>
                </c:pt>
                <c:pt idx="109">
                  <c:v>137.96813663999836</c:v>
                </c:pt>
                <c:pt idx="110">
                  <c:v>139.86397794968821</c:v>
                </c:pt>
                <c:pt idx="111">
                  <c:v>140.37974598091517</c:v>
                </c:pt>
                <c:pt idx="112">
                  <c:v>142.7368899238233</c:v>
                </c:pt>
                <c:pt idx="113">
                  <c:v>146.78156110230069</c:v>
                </c:pt>
                <c:pt idx="114">
                  <c:v>150.51432373378398</c:v>
                </c:pt>
                <c:pt idx="115">
                  <c:v>154.1333703293912</c:v>
                </c:pt>
                <c:pt idx="116">
                  <c:v>156.9472475066122</c:v>
                </c:pt>
                <c:pt idx="117">
                  <c:v>160.26432342379962</c:v>
                </c:pt>
                <c:pt idx="118">
                  <c:v>162.459646352405</c:v>
                </c:pt>
                <c:pt idx="119">
                  <c:v>164.85226628179009</c:v>
                </c:pt>
                <c:pt idx="120">
                  <c:v>166.73119392698871</c:v>
                </c:pt>
                <c:pt idx="121">
                  <c:v>168.38342427814862</c:v>
                </c:pt>
                <c:pt idx="122">
                  <c:v>176.57945176673397</c:v>
                </c:pt>
                <c:pt idx="123">
                  <c:v>183.14798795129875</c:v>
                </c:pt>
                <c:pt idx="124">
                  <c:v>186.82836093181388</c:v>
                </c:pt>
                <c:pt idx="125">
                  <c:v>185.86677570767932</c:v>
                </c:pt>
                <c:pt idx="126">
                  <c:v>184.90662789244672</c:v>
                </c:pt>
                <c:pt idx="127">
                  <c:v>183.31329456737964</c:v>
                </c:pt>
                <c:pt idx="128">
                  <c:v>183.09619071486202</c:v>
                </c:pt>
                <c:pt idx="129">
                  <c:v>182.98606131269969</c:v>
                </c:pt>
                <c:pt idx="130">
                  <c:v>183.08154567656106</c:v>
                </c:pt>
                <c:pt idx="131">
                  <c:v>184.16513614765137</c:v>
                </c:pt>
                <c:pt idx="132">
                  <c:v>188.3266369825655</c:v>
                </c:pt>
                <c:pt idx="133">
                  <c:v>191.0189130405731</c:v>
                </c:pt>
                <c:pt idx="134">
                  <c:v>185.76132132871874</c:v>
                </c:pt>
                <c:pt idx="135">
                  <c:v>184.83701229645911</c:v>
                </c:pt>
                <c:pt idx="136">
                  <c:v>182.43349010275085</c:v>
                </c:pt>
                <c:pt idx="137">
                  <c:v>183.63027308059642</c:v>
                </c:pt>
                <c:pt idx="138">
                  <c:v>183.54433164228834</c:v>
                </c:pt>
                <c:pt idx="139">
                  <c:v>183.28746713075228</c:v>
                </c:pt>
                <c:pt idx="140">
                  <c:v>185.89926665969548</c:v>
                </c:pt>
                <c:pt idx="141">
                  <c:v>189.12569856120879</c:v>
                </c:pt>
                <c:pt idx="142">
                  <c:v>191.63998390285724</c:v>
                </c:pt>
                <c:pt idx="143">
                  <c:v>197.45566224987189</c:v>
                </c:pt>
                <c:pt idx="144">
                  <c:v>197.54830394245442</c:v>
                </c:pt>
                <c:pt idx="145">
                  <c:v>194.76788211299842</c:v>
                </c:pt>
                <c:pt idx="146">
                  <c:v>197.57990856885371</c:v>
                </c:pt>
                <c:pt idx="147">
                  <c:v>201.20434200357261</c:v>
                </c:pt>
                <c:pt idx="148">
                  <c:v>207.82638378275783</c:v>
                </c:pt>
                <c:pt idx="149">
                  <c:v>213.63594969766885</c:v>
                </c:pt>
                <c:pt idx="150">
                  <c:v>222.40231623978607</c:v>
                </c:pt>
                <c:pt idx="151">
                  <c:v>229.72749063812827</c:v>
                </c:pt>
                <c:pt idx="152">
                  <c:v>238.43610175991662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DA6-4489-BFF6-1E4D1B873A6D}"/>
            </c:ext>
          </c:extLst>
        </c:ser>
        <c:ser>
          <c:idx val="5"/>
          <c:order val="5"/>
          <c:tx>
            <c:strRef>
              <c:f>'figure 5'!$W$6</c:f>
              <c:strCache>
                <c:ptCount val="1"/>
                <c:pt idx="0">
                  <c:v>Lower and upper middle income</c:v>
                </c:pt>
              </c:strCache>
            </c:strRef>
          </c:tx>
          <c:spPr>
            <a:ln w="317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'figure 5'!$Q$7:$Q$159</c:f>
              <c:numCache>
                <c:formatCode>mmm\-yy</c:formatCode>
                <c:ptCount val="153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  <c:pt idx="74">
                  <c:v>43525</c:v>
                </c:pt>
                <c:pt idx="75">
                  <c:v>43556</c:v>
                </c:pt>
                <c:pt idx="76">
                  <c:v>43586</c:v>
                </c:pt>
                <c:pt idx="77">
                  <c:v>43617</c:v>
                </c:pt>
                <c:pt idx="78">
                  <c:v>43647</c:v>
                </c:pt>
                <c:pt idx="79">
                  <c:v>43678</c:v>
                </c:pt>
                <c:pt idx="80">
                  <c:v>43709</c:v>
                </c:pt>
                <c:pt idx="81">
                  <c:v>43739</c:v>
                </c:pt>
                <c:pt idx="82">
                  <c:v>43770</c:v>
                </c:pt>
                <c:pt idx="83">
                  <c:v>43800</c:v>
                </c:pt>
                <c:pt idx="84">
                  <c:v>43831</c:v>
                </c:pt>
                <c:pt idx="85">
                  <c:v>43862</c:v>
                </c:pt>
                <c:pt idx="86">
                  <c:v>43891</c:v>
                </c:pt>
                <c:pt idx="87">
                  <c:v>43922</c:v>
                </c:pt>
                <c:pt idx="88">
                  <c:v>43952</c:v>
                </c:pt>
                <c:pt idx="89">
                  <c:v>43983</c:v>
                </c:pt>
                <c:pt idx="90">
                  <c:v>44013</c:v>
                </c:pt>
                <c:pt idx="91">
                  <c:v>44044</c:v>
                </c:pt>
                <c:pt idx="92">
                  <c:v>44075</c:v>
                </c:pt>
                <c:pt idx="93">
                  <c:v>44105</c:v>
                </c:pt>
                <c:pt idx="94">
                  <c:v>44136</c:v>
                </c:pt>
                <c:pt idx="95">
                  <c:v>44166</c:v>
                </c:pt>
                <c:pt idx="96">
                  <c:v>44197</c:v>
                </c:pt>
                <c:pt idx="97">
                  <c:v>44228</c:v>
                </c:pt>
                <c:pt idx="98">
                  <c:v>44256</c:v>
                </c:pt>
                <c:pt idx="99">
                  <c:v>44287</c:v>
                </c:pt>
                <c:pt idx="100">
                  <c:v>44317</c:v>
                </c:pt>
                <c:pt idx="101">
                  <c:v>44348</c:v>
                </c:pt>
                <c:pt idx="102">
                  <c:v>44378</c:v>
                </c:pt>
                <c:pt idx="103">
                  <c:v>44409</c:v>
                </c:pt>
                <c:pt idx="104">
                  <c:v>44440</c:v>
                </c:pt>
                <c:pt idx="105">
                  <c:v>44470</c:v>
                </c:pt>
                <c:pt idx="106">
                  <c:v>44501</c:v>
                </c:pt>
                <c:pt idx="107">
                  <c:v>44531</c:v>
                </c:pt>
                <c:pt idx="108">
                  <c:v>44562</c:v>
                </c:pt>
                <c:pt idx="109">
                  <c:v>44593</c:v>
                </c:pt>
                <c:pt idx="110">
                  <c:v>44621</c:v>
                </c:pt>
                <c:pt idx="111">
                  <c:v>44652</c:v>
                </c:pt>
                <c:pt idx="112">
                  <c:v>44682</c:v>
                </c:pt>
                <c:pt idx="113">
                  <c:v>44713</c:v>
                </c:pt>
                <c:pt idx="114">
                  <c:v>44743</c:v>
                </c:pt>
                <c:pt idx="115">
                  <c:v>44774</c:v>
                </c:pt>
                <c:pt idx="116">
                  <c:v>44805</c:v>
                </c:pt>
                <c:pt idx="117">
                  <c:v>44835</c:v>
                </c:pt>
                <c:pt idx="118">
                  <c:v>44866</c:v>
                </c:pt>
                <c:pt idx="119">
                  <c:v>44896</c:v>
                </c:pt>
                <c:pt idx="120">
                  <c:v>44927</c:v>
                </c:pt>
                <c:pt idx="121">
                  <c:v>44958</c:v>
                </c:pt>
                <c:pt idx="122">
                  <c:v>44986</c:v>
                </c:pt>
                <c:pt idx="123">
                  <c:v>45017</c:v>
                </c:pt>
                <c:pt idx="124">
                  <c:v>45047</c:v>
                </c:pt>
                <c:pt idx="125">
                  <c:v>45078</c:v>
                </c:pt>
                <c:pt idx="126">
                  <c:v>45108</c:v>
                </c:pt>
                <c:pt idx="127">
                  <c:v>45139</c:v>
                </c:pt>
                <c:pt idx="128">
                  <c:v>45170</c:v>
                </c:pt>
                <c:pt idx="129">
                  <c:v>45200</c:v>
                </c:pt>
                <c:pt idx="130">
                  <c:v>45231</c:v>
                </c:pt>
                <c:pt idx="131">
                  <c:v>45261</c:v>
                </c:pt>
                <c:pt idx="132">
                  <c:v>45292</c:v>
                </c:pt>
                <c:pt idx="133">
                  <c:v>45323</c:v>
                </c:pt>
                <c:pt idx="134">
                  <c:v>45352</c:v>
                </c:pt>
                <c:pt idx="135">
                  <c:v>45383</c:v>
                </c:pt>
                <c:pt idx="136">
                  <c:v>45413</c:v>
                </c:pt>
                <c:pt idx="137">
                  <c:v>45444</c:v>
                </c:pt>
                <c:pt idx="138">
                  <c:v>45474</c:v>
                </c:pt>
                <c:pt idx="139">
                  <c:v>45505</c:v>
                </c:pt>
                <c:pt idx="140">
                  <c:v>45536</c:v>
                </c:pt>
                <c:pt idx="141">
                  <c:v>45566</c:v>
                </c:pt>
                <c:pt idx="142">
                  <c:v>45597</c:v>
                </c:pt>
                <c:pt idx="143">
                  <c:v>45627</c:v>
                </c:pt>
                <c:pt idx="144">
                  <c:v>45658</c:v>
                </c:pt>
                <c:pt idx="145">
                  <c:v>45689</c:v>
                </c:pt>
                <c:pt idx="146">
                  <c:v>45717</c:v>
                </c:pt>
                <c:pt idx="147">
                  <c:v>45748</c:v>
                </c:pt>
                <c:pt idx="148">
                  <c:v>45778</c:v>
                </c:pt>
                <c:pt idx="149">
                  <c:v>45809</c:v>
                </c:pt>
                <c:pt idx="150">
                  <c:v>45839</c:v>
                </c:pt>
                <c:pt idx="151">
                  <c:v>45870</c:v>
                </c:pt>
                <c:pt idx="152">
                  <c:v>45901</c:v>
                </c:pt>
              </c:numCache>
            </c:numRef>
          </c:cat>
          <c:val>
            <c:numRef>
              <c:f>'figure 5'!$W$7:$W$159</c:f>
              <c:numCache>
                <c:formatCode>0</c:formatCode>
                <c:ptCount val="153"/>
                <c:pt idx="0">
                  <c:v>79.490691204385925</c:v>
                </c:pt>
                <c:pt idx="1">
                  <c:v>80.913553996598992</c:v>
                </c:pt>
                <c:pt idx="2">
                  <c:v>81.022154964458508</c:v>
                </c:pt>
                <c:pt idx="3">
                  <c:v>82.320334329173875</c:v>
                </c:pt>
                <c:pt idx="4">
                  <c:v>82.912952273111486</c:v>
                </c:pt>
                <c:pt idx="5">
                  <c:v>83.390580948070806</c:v>
                </c:pt>
                <c:pt idx="6">
                  <c:v>84.421289693847015</c:v>
                </c:pt>
                <c:pt idx="7">
                  <c:v>85.458914438418503</c:v>
                </c:pt>
                <c:pt idx="8">
                  <c:v>85.80595630431057</c:v>
                </c:pt>
                <c:pt idx="9">
                  <c:v>86.458521671722778</c:v>
                </c:pt>
                <c:pt idx="10">
                  <c:v>87.586562598739249</c:v>
                </c:pt>
                <c:pt idx="11">
                  <c:v>88.462688575734987</c:v>
                </c:pt>
                <c:pt idx="12">
                  <c:v>90.175506503155106</c:v>
                </c:pt>
                <c:pt idx="13">
                  <c:v>89.021934743263728</c:v>
                </c:pt>
                <c:pt idx="14">
                  <c:v>89.758258021205734</c:v>
                </c:pt>
                <c:pt idx="15">
                  <c:v>90.414162652259378</c:v>
                </c:pt>
                <c:pt idx="16">
                  <c:v>91.142098847536687</c:v>
                </c:pt>
                <c:pt idx="17">
                  <c:v>91.686440389943286</c:v>
                </c:pt>
                <c:pt idx="18">
                  <c:v>92.870497385186212</c:v>
                </c:pt>
                <c:pt idx="19">
                  <c:v>94.104661474186031</c:v>
                </c:pt>
                <c:pt idx="20">
                  <c:v>95.230488217425403</c:v>
                </c:pt>
                <c:pt idx="21">
                  <c:v>96.446989928106092</c:v>
                </c:pt>
                <c:pt idx="22">
                  <c:v>97.25851261908501</c:v>
                </c:pt>
                <c:pt idx="23">
                  <c:v>98.271482499855082</c:v>
                </c:pt>
                <c:pt idx="24">
                  <c:v>98.179450573937061</c:v>
                </c:pt>
                <c:pt idx="25">
                  <c:v>101.56060352506644</c:v>
                </c:pt>
                <c:pt idx="26">
                  <c:v>100.33619677924052</c:v>
                </c:pt>
                <c:pt idx="27">
                  <c:v>99.636352662736471</c:v>
                </c:pt>
                <c:pt idx="28">
                  <c:v>99.265438334410433</c:v>
                </c:pt>
                <c:pt idx="29">
                  <c:v>99.404604652135546</c:v>
                </c:pt>
                <c:pt idx="30">
                  <c:v>98.557731960888475</c:v>
                </c:pt>
                <c:pt idx="31">
                  <c:v>97.781207975591542</c:v>
                </c:pt>
                <c:pt idx="32">
                  <c:v>97.397356362521478</c:v>
                </c:pt>
                <c:pt idx="33">
                  <c:v>96.509233614944819</c:v>
                </c:pt>
                <c:pt idx="34">
                  <c:v>95.511424423422937</c:v>
                </c:pt>
                <c:pt idx="35">
                  <c:v>94.742042873793125</c:v>
                </c:pt>
                <c:pt idx="36">
                  <c:v>93.33086228932369</c:v>
                </c:pt>
                <c:pt idx="37">
                  <c:v>90.890035307766311</c:v>
                </c:pt>
                <c:pt idx="38">
                  <c:v>91.6726251710528</c:v>
                </c:pt>
                <c:pt idx="39">
                  <c:v>91.699271711905496</c:v>
                </c:pt>
                <c:pt idx="40">
                  <c:v>91.593384509839964</c:v>
                </c:pt>
                <c:pt idx="41">
                  <c:v>91.311950384579603</c:v>
                </c:pt>
                <c:pt idx="42">
                  <c:v>90.879741953145526</c:v>
                </c:pt>
                <c:pt idx="43">
                  <c:v>90.815518833171822</c:v>
                </c:pt>
                <c:pt idx="44">
                  <c:v>89.964844179174776</c:v>
                </c:pt>
                <c:pt idx="45">
                  <c:v>89.598681548488884</c:v>
                </c:pt>
                <c:pt idx="46">
                  <c:v>89.903489158804192</c:v>
                </c:pt>
                <c:pt idx="47">
                  <c:v>89.775655719309555</c:v>
                </c:pt>
                <c:pt idx="48">
                  <c:v>90.544437770519124</c:v>
                </c:pt>
                <c:pt idx="49">
                  <c:v>90.248191983204805</c:v>
                </c:pt>
                <c:pt idx="50">
                  <c:v>91.528746457147236</c:v>
                </c:pt>
                <c:pt idx="51">
                  <c:v>92.347551708613125</c:v>
                </c:pt>
                <c:pt idx="52">
                  <c:v>93.200128099782461</c:v>
                </c:pt>
                <c:pt idx="53">
                  <c:v>94.048651603497433</c:v>
                </c:pt>
                <c:pt idx="54">
                  <c:v>94.702571813153924</c:v>
                </c:pt>
                <c:pt idx="55">
                  <c:v>95.265961261494382</c:v>
                </c:pt>
                <c:pt idx="56">
                  <c:v>96.06716867973077</c:v>
                </c:pt>
                <c:pt idx="57">
                  <c:v>96.741487102781591</c:v>
                </c:pt>
                <c:pt idx="58">
                  <c:v>98.005689902086701</c:v>
                </c:pt>
                <c:pt idx="59">
                  <c:v>99.139647361545784</c:v>
                </c:pt>
                <c:pt idx="60">
                  <c:v>100</c:v>
                </c:pt>
                <c:pt idx="61">
                  <c:v>103.08855252536398</c:v>
                </c:pt>
                <c:pt idx="62">
                  <c:v>102.81338925032158</c:v>
                </c:pt>
                <c:pt idx="63">
                  <c:v>103.81647541860876</c:v>
                </c:pt>
                <c:pt idx="64">
                  <c:v>105.01812480534063</c:v>
                </c:pt>
                <c:pt idx="65">
                  <c:v>106.04481406990323</c:v>
                </c:pt>
                <c:pt idx="66">
                  <c:v>107.03727418159714</c:v>
                </c:pt>
                <c:pt idx="67">
                  <c:v>107.8397709900314</c:v>
                </c:pt>
                <c:pt idx="68">
                  <c:v>109.02541183410123</c:v>
                </c:pt>
                <c:pt idx="69">
                  <c:v>110.230574620173</c:v>
                </c:pt>
                <c:pt idx="70">
                  <c:v>110.45111370330103</c:v>
                </c:pt>
                <c:pt idx="71">
                  <c:v>110.29625658009981</c:v>
                </c:pt>
                <c:pt idx="72">
                  <c:v>111.15097580778088</c:v>
                </c:pt>
                <c:pt idx="73">
                  <c:v>109.08934170472162</c:v>
                </c:pt>
                <c:pt idx="74">
                  <c:v>110.64700019001954</c:v>
                </c:pt>
                <c:pt idx="75">
                  <c:v>110.64019227023849</c:v>
                </c:pt>
                <c:pt idx="76">
                  <c:v>110.72080319196056</c:v>
                </c:pt>
                <c:pt idx="77">
                  <c:v>110.81096512419299</c:v>
                </c:pt>
                <c:pt idx="78">
                  <c:v>111.92291558011986</c:v>
                </c:pt>
                <c:pt idx="79">
                  <c:v>112.42771698201382</c:v>
                </c:pt>
                <c:pt idx="80">
                  <c:v>113.07895139037652</c:v>
                </c:pt>
                <c:pt idx="81">
                  <c:v>113.75603588039462</c:v>
                </c:pt>
                <c:pt idx="82">
                  <c:v>114.69412529458938</c:v>
                </c:pt>
                <c:pt idx="83">
                  <c:v>116.90922600497294</c:v>
                </c:pt>
                <c:pt idx="84">
                  <c:v>117.50270979030017</c:v>
                </c:pt>
                <c:pt idx="85">
                  <c:v>115.43193552814411</c:v>
                </c:pt>
                <c:pt idx="86">
                  <c:v>115.57973410917882</c:v>
                </c:pt>
                <c:pt idx="87">
                  <c:v>114.81851396113916</c:v>
                </c:pt>
                <c:pt idx="88">
                  <c:v>113.0570093854123</c:v>
                </c:pt>
                <c:pt idx="89">
                  <c:v>112.66022925484694</c:v>
                </c:pt>
                <c:pt idx="90">
                  <c:v>112.76665972401344</c:v>
                </c:pt>
                <c:pt idx="91">
                  <c:v>113.39150788811436</c:v>
                </c:pt>
                <c:pt idx="92">
                  <c:v>114.28797992849059</c:v>
                </c:pt>
                <c:pt idx="93">
                  <c:v>115.2571607274734</c:v>
                </c:pt>
                <c:pt idx="94">
                  <c:v>116.69638335693466</c:v>
                </c:pt>
                <c:pt idx="95">
                  <c:v>117.98427858775634</c:v>
                </c:pt>
                <c:pt idx="96">
                  <c:v>120.25421979924222</c:v>
                </c:pt>
                <c:pt idx="97">
                  <c:v>125.81906040863518</c:v>
                </c:pt>
                <c:pt idx="98">
                  <c:v>127.88241954345743</c:v>
                </c:pt>
                <c:pt idx="99">
                  <c:v>132.53693737111047</c:v>
                </c:pt>
                <c:pt idx="100">
                  <c:v>137.01893796463509</c:v>
                </c:pt>
                <c:pt idx="101">
                  <c:v>141.36664698187553</c:v>
                </c:pt>
                <c:pt idx="102">
                  <c:v>144.25994728561719</c:v>
                </c:pt>
                <c:pt idx="103">
                  <c:v>147.79256473701679</c:v>
                </c:pt>
                <c:pt idx="104">
                  <c:v>151.0196670006666</c:v>
                </c:pt>
                <c:pt idx="105">
                  <c:v>154.01429463018897</c:v>
                </c:pt>
                <c:pt idx="106">
                  <c:v>157.75799160567982</c:v>
                </c:pt>
                <c:pt idx="107">
                  <c:v>161.25715278253216</c:v>
                </c:pt>
                <c:pt idx="108">
                  <c:v>165.01642598462809</c:v>
                </c:pt>
                <c:pt idx="109">
                  <c:v>165.8788608446504</c:v>
                </c:pt>
                <c:pt idx="110">
                  <c:v>167.8612869369403</c:v>
                </c:pt>
                <c:pt idx="111">
                  <c:v>168.60363286126616</c:v>
                </c:pt>
                <c:pt idx="112">
                  <c:v>171.34802356193856</c:v>
                </c:pt>
                <c:pt idx="113">
                  <c:v>174.59702323851175</c:v>
                </c:pt>
                <c:pt idx="114">
                  <c:v>177.96723693064573</c:v>
                </c:pt>
                <c:pt idx="115">
                  <c:v>180.15145258890476</c:v>
                </c:pt>
                <c:pt idx="116">
                  <c:v>182.2278814241584</c:v>
                </c:pt>
                <c:pt idx="117">
                  <c:v>183.49171297582859</c:v>
                </c:pt>
                <c:pt idx="118">
                  <c:v>183.4608599695097</c:v>
                </c:pt>
                <c:pt idx="119">
                  <c:v>182.9992195818447</c:v>
                </c:pt>
                <c:pt idx="120">
                  <c:v>181.54345209595562</c:v>
                </c:pt>
                <c:pt idx="121">
                  <c:v>182.40196724000825</c:v>
                </c:pt>
                <c:pt idx="122">
                  <c:v>186.05046580120296</c:v>
                </c:pt>
                <c:pt idx="123">
                  <c:v>188.40508593781132</c:v>
                </c:pt>
                <c:pt idx="124">
                  <c:v>188.46732070624191</c:v>
                </c:pt>
                <c:pt idx="125">
                  <c:v>187.09799345550883</c:v>
                </c:pt>
                <c:pt idx="126">
                  <c:v>185.88122268098851</c:v>
                </c:pt>
                <c:pt idx="127">
                  <c:v>185.39568987784071</c:v>
                </c:pt>
                <c:pt idx="128">
                  <c:v>185.13109975358043</c:v>
                </c:pt>
                <c:pt idx="129">
                  <c:v>184.72987100009317</c:v>
                </c:pt>
                <c:pt idx="130">
                  <c:v>185.30882155909265</c:v>
                </c:pt>
                <c:pt idx="131">
                  <c:v>185.90666432978171</c:v>
                </c:pt>
                <c:pt idx="132">
                  <c:v>188.36944843224933</c:v>
                </c:pt>
                <c:pt idx="133">
                  <c:v>189.80017680698847</c:v>
                </c:pt>
                <c:pt idx="134">
                  <c:v>188.45917623451129</c:v>
                </c:pt>
                <c:pt idx="135">
                  <c:v>188.71514800213237</c:v>
                </c:pt>
                <c:pt idx="136">
                  <c:v>190.54192444216974</c:v>
                </c:pt>
                <c:pt idx="137">
                  <c:v>192.24540857522419</c:v>
                </c:pt>
                <c:pt idx="138">
                  <c:v>193.38887079039873</c:v>
                </c:pt>
                <c:pt idx="139">
                  <c:v>194.93521861790686</c:v>
                </c:pt>
                <c:pt idx="140">
                  <c:v>195.45998516134085</c:v>
                </c:pt>
                <c:pt idx="141">
                  <c:v>197.90242304926858</c:v>
                </c:pt>
                <c:pt idx="142">
                  <c:v>199.43240030720682</c:v>
                </c:pt>
                <c:pt idx="143">
                  <c:v>202.17117573624134</c:v>
                </c:pt>
                <c:pt idx="144">
                  <c:v>203.26671707693592</c:v>
                </c:pt>
                <c:pt idx="145">
                  <c:v>202.89870304517805</c:v>
                </c:pt>
                <c:pt idx="146">
                  <c:v>205.63595206598069</c:v>
                </c:pt>
                <c:pt idx="147">
                  <c:v>208.17165216667524</c:v>
                </c:pt>
                <c:pt idx="148">
                  <c:v>209.92687334594896</c:v>
                </c:pt>
                <c:pt idx="149">
                  <c:v>211.67399222698145</c:v>
                </c:pt>
                <c:pt idx="150">
                  <c:v>213.76321414085388</c:v>
                </c:pt>
                <c:pt idx="151">
                  <c:v>214.22858216223199</c:v>
                </c:pt>
                <c:pt idx="152">
                  <c:v>215.40389780661516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DFC-4216-AE68-14F59EB2B1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01575839"/>
        <c:axId val="801572479"/>
        <c:extLst>
          <c:ext xmlns:c15="http://schemas.microsoft.com/office/drawing/2012/chart" uri="{02D57815-91ED-43cb-92C2-25804820EDAC}">
            <c15:filteredLineSeries>
              <c15:ser>
                <c:idx val="3"/>
                <c:order val="3"/>
                <c:tx>
                  <c:strRef>
                    <c:extLst>
                      <c:ext uri="{02D57815-91ED-43cb-92C2-25804820EDAC}">
                        <c15:formulaRef>
                          <c15:sqref>'figure 5'!$U$6</c15:sqref>
                        </c15:formulaRef>
                      </c:ext>
                    </c:extLst>
                    <c:strCache>
                      <c:ptCount val="1"/>
                      <c:pt idx="0">
                        <c:v>Lower middle income</c:v>
                      </c:pt>
                    </c:strCache>
                  </c:strRef>
                </c:tx>
                <c:spPr>
                  <a:ln w="28575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'figure 5'!$Q$7:$Q$159</c15:sqref>
                        </c15:formulaRef>
                      </c:ext>
                    </c:extLst>
                    <c:numCache>
                      <c:formatCode>mmm\-yy</c:formatCode>
                      <c:ptCount val="153"/>
                      <c:pt idx="0">
                        <c:v>41275</c:v>
                      </c:pt>
                      <c:pt idx="1">
                        <c:v>41306</c:v>
                      </c:pt>
                      <c:pt idx="2">
                        <c:v>41334</c:v>
                      </c:pt>
                      <c:pt idx="3">
                        <c:v>41365</c:v>
                      </c:pt>
                      <c:pt idx="4">
                        <c:v>41395</c:v>
                      </c:pt>
                      <c:pt idx="5">
                        <c:v>41426</c:v>
                      </c:pt>
                      <c:pt idx="6">
                        <c:v>41456</c:v>
                      </c:pt>
                      <c:pt idx="7">
                        <c:v>41487</c:v>
                      </c:pt>
                      <c:pt idx="8">
                        <c:v>41518</c:v>
                      </c:pt>
                      <c:pt idx="9">
                        <c:v>41548</c:v>
                      </c:pt>
                      <c:pt idx="10">
                        <c:v>41579</c:v>
                      </c:pt>
                      <c:pt idx="11">
                        <c:v>41609</c:v>
                      </c:pt>
                      <c:pt idx="12">
                        <c:v>41640</c:v>
                      </c:pt>
                      <c:pt idx="13">
                        <c:v>41671</c:v>
                      </c:pt>
                      <c:pt idx="14">
                        <c:v>41699</c:v>
                      </c:pt>
                      <c:pt idx="15">
                        <c:v>41730</c:v>
                      </c:pt>
                      <c:pt idx="16">
                        <c:v>41760</c:v>
                      </c:pt>
                      <c:pt idx="17">
                        <c:v>41791</c:v>
                      </c:pt>
                      <c:pt idx="18">
                        <c:v>41821</c:v>
                      </c:pt>
                      <c:pt idx="19">
                        <c:v>41852</c:v>
                      </c:pt>
                      <c:pt idx="20">
                        <c:v>41883</c:v>
                      </c:pt>
                      <c:pt idx="21">
                        <c:v>41913</c:v>
                      </c:pt>
                      <c:pt idx="22">
                        <c:v>41944</c:v>
                      </c:pt>
                      <c:pt idx="23">
                        <c:v>41974</c:v>
                      </c:pt>
                      <c:pt idx="24">
                        <c:v>42005</c:v>
                      </c:pt>
                      <c:pt idx="25">
                        <c:v>42036</c:v>
                      </c:pt>
                      <c:pt idx="26">
                        <c:v>42064</c:v>
                      </c:pt>
                      <c:pt idx="27">
                        <c:v>42095</c:v>
                      </c:pt>
                      <c:pt idx="28">
                        <c:v>42125</c:v>
                      </c:pt>
                      <c:pt idx="29">
                        <c:v>42156</c:v>
                      </c:pt>
                      <c:pt idx="30">
                        <c:v>42186</c:v>
                      </c:pt>
                      <c:pt idx="31">
                        <c:v>42217</c:v>
                      </c:pt>
                      <c:pt idx="32">
                        <c:v>42248</c:v>
                      </c:pt>
                      <c:pt idx="33">
                        <c:v>42278</c:v>
                      </c:pt>
                      <c:pt idx="34">
                        <c:v>42309</c:v>
                      </c:pt>
                      <c:pt idx="35">
                        <c:v>42339</c:v>
                      </c:pt>
                      <c:pt idx="36">
                        <c:v>42370</c:v>
                      </c:pt>
                      <c:pt idx="37">
                        <c:v>42401</c:v>
                      </c:pt>
                      <c:pt idx="38">
                        <c:v>42430</c:v>
                      </c:pt>
                      <c:pt idx="39">
                        <c:v>42461</c:v>
                      </c:pt>
                      <c:pt idx="40">
                        <c:v>42491</c:v>
                      </c:pt>
                      <c:pt idx="41">
                        <c:v>42522</c:v>
                      </c:pt>
                      <c:pt idx="42">
                        <c:v>42552</c:v>
                      </c:pt>
                      <c:pt idx="43">
                        <c:v>42583</c:v>
                      </c:pt>
                      <c:pt idx="44">
                        <c:v>42614</c:v>
                      </c:pt>
                      <c:pt idx="45">
                        <c:v>42644</c:v>
                      </c:pt>
                      <c:pt idx="46">
                        <c:v>42675</c:v>
                      </c:pt>
                      <c:pt idx="47">
                        <c:v>42705</c:v>
                      </c:pt>
                      <c:pt idx="48">
                        <c:v>42736</c:v>
                      </c:pt>
                      <c:pt idx="49">
                        <c:v>42767</c:v>
                      </c:pt>
                      <c:pt idx="50">
                        <c:v>42795</c:v>
                      </c:pt>
                      <c:pt idx="51">
                        <c:v>42826</c:v>
                      </c:pt>
                      <c:pt idx="52">
                        <c:v>42856</c:v>
                      </c:pt>
                      <c:pt idx="53">
                        <c:v>42887</c:v>
                      </c:pt>
                      <c:pt idx="54">
                        <c:v>42917</c:v>
                      </c:pt>
                      <c:pt idx="55">
                        <c:v>42948</c:v>
                      </c:pt>
                      <c:pt idx="56">
                        <c:v>42979</c:v>
                      </c:pt>
                      <c:pt idx="57">
                        <c:v>43009</c:v>
                      </c:pt>
                      <c:pt idx="58">
                        <c:v>43040</c:v>
                      </c:pt>
                      <c:pt idx="59">
                        <c:v>43070</c:v>
                      </c:pt>
                      <c:pt idx="60">
                        <c:v>43101</c:v>
                      </c:pt>
                      <c:pt idx="61">
                        <c:v>43132</c:v>
                      </c:pt>
                      <c:pt idx="62">
                        <c:v>43160</c:v>
                      </c:pt>
                      <c:pt idx="63">
                        <c:v>43191</c:v>
                      </c:pt>
                      <c:pt idx="64">
                        <c:v>43221</c:v>
                      </c:pt>
                      <c:pt idx="65">
                        <c:v>43252</c:v>
                      </c:pt>
                      <c:pt idx="66">
                        <c:v>43282</c:v>
                      </c:pt>
                      <c:pt idx="67">
                        <c:v>43313</c:v>
                      </c:pt>
                      <c:pt idx="68">
                        <c:v>43344</c:v>
                      </c:pt>
                      <c:pt idx="69">
                        <c:v>43374</c:v>
                      </c:pt>
                      <c:pt idx="70">
                        <c:v>43405</c:v>
                      </c:pt>
                      <c:pt idx="71">
                        <c:v>43435</c:v>
                      </c:pt>
                      <c:pt idx="72">
                        <c:v>43466</c:v>
                      </c:pt>
                      <c:pt idx="73">
                        <c:v>43497</c:v>
                      </c:pt>
                      <c:pt idx="74">
                        <c:v>43525</c:v>
                      </c:pt>
                      <c:pt idx="75">
                        <c:v>43556</c:v>
                      </c:pt>
                      <c:pt idx="76">
                        <c:v>43586</c:v>
                      </c:pt>
                      <c:pt idx="77">
                        <c:v>43617</c:v>
                      </c:pt>
                      <c:pt idx="78">
                        <c:v>43647</c:v>
                      </c:pt>
                      <c:pt idx="79">
                        <c:v>43678</c:v>
                      </c:pt>
                      <c:pt idx="80">
                        <c:v>43709</c:v>
                      </c:pt>
                      <c:pt idx="81">
                        <c:v>43739</c:v>
                      </c:pt>
                      <c:pt idx="82">
                        <c:v>43770</c:v>
                      </c:pt>
                      <c:pt idx="83">
                        <c:v>43800</c:v>
                      </c:pt>
                      <c:pt idx="84">
                        <c:v>43831</c:v>
                      </c:pt>
                      <c:pt idx="85">
                        <c:v>43862</c:v>
                      </c:pt>
                      <c:pt idx="86">
                        <c:v>43891</c:v>
                      </c:pt>
                      <c:pt idx="87">
                        <c:v>43922</c:v>
                      </c:pt>
                      <c:pt idx="88">
                        <c:v>43952</c:v>
                      </c:pt>
                      <c:pt idx="89">
                        <c:v>43983</c:v>
                      </c:pt>
                      <c:pt idx="90">
                        <c:v>44013</c:v>
                      </c:pt>
                      <c:pt idx="91">
                        <c:v>44044</c:v>
                      </c:pt>
                      <c:pt idx="92">
                        <c:v>44075</c:v>
                      </c:pt>
                      <c:pt idx="93">
                        <c:v>44105</c:v>
                      </c:pt>
                      <c:pt idx="94">
                        <c:v>44136</c:v>
                      </c:pt>
                      <c:pt idx="95">
                        <c:v>44166</c:v>
                      </c:pt>
                      <c:pt idx="96">
                        <c:v>44197</c:v>
                      </c:pt>
                      <c:pt idx="97">
                        <c:v>44228</c:v>
                      </c:pt>
                      <c:pt idx="98">
                        <c:v>44256</c:v>
                      </c:pt>
                      <c:pt idx="99">
                        <c:v>44287</c:v>
                      </c:pt>
                      <c:pt idx="100">
                        <c:v>44317</c:v>
                      </c:pt>
                      <c:pt idx="101">
                        <c:v>44348</c:v>
                      </c:pt>
                      <c:pt idx="102">
                        <c:v>44378</c:v>
                      </c:pt>
                      <c:pt idx="103">
                        <c:v>44409</c:v>
                      </c:pt>
                      <c:pt idx="104">
                        <c:v>44440</c:v>
                      </c:pt>
                      <c:pt idx="105">
                        <c:v>44470</c:v>
                      </c:pt>
                      <c:pt idx="106">
                        <c:v>44501</c:v>
                      </c:pt>
                      <c:pt idx="107">
                        <c:v>44531</c:v>
                      </c:pt>
                      <c:pt idx="108">
                        <c:v>44562</c:v>
                      </c:pt>
                      <c:pt idx="109">
                        <c:v>44593</c:v>
                      </c:pt>
                      <c:pt idx="110">
                        <c:v>44621</c:v>
                      </c:pt>
                      <c:pt idx="111">
                        <c:v>44652</c:v>
                      </c:pt>
                      <c:pt idx="112">
                        <c:v>44682</c:v>
                      </c:pt>
                      <c:pt idx="113">
                        <c:v>44713</c:v>
                      </c:pt>
                      <c:pt idx="114">
                        <c:v>44743</c:v>
                      </c:pt>
                      <c:pt idx="115">
                        <c:v>44774</c:v>
                      </c:pt>
                      <c:pt idx="116">
                        <c:v>44805</c:v>
                      </c:pt>
                      <c:pt idx="117">
                        <c:v>44835</c:v>
                      </c:pt>
                      <c:pt idx="118">
                        <c:v>44866</c:v>
                      </c:pt>
                      <c:pt idx="119">
                        <c:v>44896</c:v>
                      </c:pt>
                      <c:pt idx="120">
                        <c:v>44927</c:v>
                      </c:pt>
                      <c:pt idx="121">
                        <c:v>44958</c:v>
                      </c:pt>
                      <c:pt idx="122">
                        <c:v>44986</c:v>
                      </c:pt>
                      <c:pt idx="123">
                        <c:v>45017</c:v>
                      </c:pt>
                      <c:pt idx="124">
                        <c:v>45047</c:v>
                      </c:pt>
                      <c:pt idx="125">
                        <c:v>45078</c:v>
                      </c:pt>
                      <c:pt idx="126">
                        <c:v>45108</c:v>
                      </c:pt>
                      <c:pt idx="127">
                        <c:v>45139</c:v>
                      </c:pt>
                      <c:pt idx="128">
                        <c:v>45170</c:v>
                      </c:pt>
                      <c:pt idx="129">
                        <c:v>45200</c:v>
                      </c:pt>
                      <c:pt idx="130">
                        <c:v>45231</c:v>
                      </c:pt>
                      <c:pt idx="131">
                        <c:v>45261</c:v>
                      </c:pt>
                      <c:pt idx="132">
                        <c:v>45292</c:v>
                      </c:pt>
                      <c:pt idx="133">
                        <c:v>45323</c:v>
                      </c:pt>
                      <c:pt idx="134">
                        <c:v>45352</c:v>
                      </c:pt>
                      <c:pt idx="135">
                        <c:v>45383</c:v>
                      </c:pt>
                      <c:pt idx="136">
                        <c:v>45413</c:v>
                      </c:pt>
                      <c:pt idx="137">
                        <c:v>45444</c:v>
                      </c:pt>
                      <c:pt idx="138">
                        <c:v>45474</c:v>
                      </c:pt>
                      <c:pt idx="139">
                        <c:v>45505</c:v>
                      </c:pt>
                      <c:pt idx="140">
                        <c:v>45536</c:v>
                      </c:pt>
                      <c:pt idx="141">
                        <c:v>45566</c:v>
                      </c:pt>
                      <c:pt idx="142">
                        <c:v>45597</c:v>
                      </c:pt>
                      <c:pt idx="143">
                        <c:v>45627</c:v>
                      </c:pt>
                      <c:pt idx="144">
                        <c:v>45658</c:v>
                      </c:pt>
                      <c:pt idx="145">
                        <c:v>45689</c:v>
                      </c:pt>
                      <c:pt idx="146">
                        <c:v>45717</c:v>
                      </c:pt>
                      <c:pt idx="147">
                        <c:v>45748</c:v>
                      </c:pt>
                      <c:pt idx="148">
                        <c:v>45778</c:v>
                      </c:pt>
                      <c:pt idx="149">
                        <c:v>45809</c:v>
                      </c:pt>
                      <c:pt idx="150">
                        <c:v>45839</c:v>
                      </c:pt>
                      <c:pt idx="151">
                        <c:v>45870</c:v>
                      </c:pt>
                      <c:pt idx="152">
                        <c:v>45901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'figure 5'!$U$7:$U$154</c15:sqref>
                        </c15:formulaRef>
                      </c:ext>
                    </c:extLst>
                    <c:numCache>
                      <c:formatCode>0</c:formatCode>
                      <c:ptCount val="148"/>
                      <c:pt idx="0">
                        <c:v>66.850521514608815</c:v>
                      </c:pt>
                      <c:pt idx="1">
                        <c:v>67.781719032565078</c:v>
                      </c:pt>
                      <c:pt idx="2">
                        <c:v>68.004354115152026</c:v>
                      </c:pt>
                      <c:pt idx="3">
                        <c:v>69.290811700451087</c:v>
                      </c:pt>
                      <c:pt idx="4">
                        <c:v>69.866401681920948</c:v>
                      </c:pt>
                      <c:pt idx="5">
                        <c:v>70.535553501466936</c:v>
                      </c:pt>
                      <c:pt idx="6">
                        <c:v>71.715477467063749</c:v>
                      </c:pt>
                      <c:pt idx="7">
                        <c:v>72.603420622958623</c:v>
                      </c:pt>
                      <c:pt idx="8">
                        <c:v>73.3211833457122</c:v>
                      </c:pt>
                      <c:pt idx="9">
                        <c:v>74.103829560263136</c:v>
                      </c:pt>
                      <c:pt idx="10">
                        <c:v>75.202621729338759</c:v>
                      </c:pt>
                      <c:pt idx="11">
                        <c:v>76.60031141269927</c:v>
                      </c:pt>
                      <c:pt idx="12">
                        <c:v>78.480385402820673</c:v>
                      </c:pt>
                      <c:pt idx="13">
                        <c:v>77.938532606567392</c:v>
                      </c:pt>
                      <c:pt idx="14">
                        <c:v>79.054749198960707</c:v>
                      </c:pt>
                      <c:pt idx="15">
                        <c:v>80.32892664311187</c:v>
                      </c:pt>
                      <c:pt idx="16">
                        <c:v>81.714628491118262</c:v>
                      </c:pt>
                      <c:pt idx="17">
                        <c:v>82.640921567556049</c:v>
                      </c:pt>
                      <c:pt idx="18">
                        <c:v>84.547897584132485</c:v>
                      </c:pt>
                      <c:pt idx="19">
                        <c:v>86.332054800782686</c:v>
                      </c:pt>
                      <c:pt idx="20">
                        <c:v>87.743330257836675</c:v>
                      </c:pt>
                      <c:pt idx="21">
                        <c:v>89.439713590928477</c:v>
                      </c:pt>
                      <c:pt idx="22">
                        <c:v>90.930220407142812</c:v>
                      </c:pt>
                      <c:pt idx="23">
                        <c:v>92.43218561047351</c:v>
                      </c:pt>
                      <c:pt idx="24">
                        <c:v>93.225922656342661</c:v>
                      </c:pt>
                      <c:pt idx="25">
                        <c:v>96.703164197925886</c:v>
                      </c:pt>
                      <c:pt idx="26">
                        <c:v>95.746554663560858</c:v>
                      </c:pt>
                      <c:pt idx="27">
                        <c:v>95.388977435725565</c:v>
                      </c:pt>
                      <c:pt idx="28">
                        <c:v>95.303152857060695</c:v>
                      </c:pt>
                      <c:pt idx="29">
                        <c:v>96.025960927715388</c:v>
                      </c:pt>
                      <c:pt idx="30">
                        <c:v>95.317946528234316</c:v>
                      </c:pt>
                      <c:pt idx="31">
                        <c:v>94.794086577642332</c:v>
                      </c:pt>
                      <c:pt idx="32">
                        <c:v>95.018401444190886</c:v>
                      </c:pt>
                      <c:pt idx="33">
                        <c:v>94.519221696220356</c:v>
                      </c:pt>
                      <c:pt idx="34">
                        <c:v>94.264350231292426</c:v>
                      </c:pt>
                      <c:pt idx="35">
                        <c:v>94.083209979788691</c:v>
                      </c:pt>
                      <c:pt idx="36">
                        <c:v>92.945191272589639</c:v>
                      </c:pt>
                      <c:pt idx="37">
                        <c:v>90.881119629404935</c:v>
                      </c:pt>
                      <c:pt idx="38">
                        <c:v>92.088526935235393</c:v>
                      </c:pt>
                      <c:pt idx="39">
                        <c:v>92.264003649559257</c:v>
                      </c:pt>
                      <c:pt idx="40">
                        <c:v>92.571155879460619</c:v>
                      </c:pt>
                      <c:pt idx="41">
                        <c:v>92.546905591206638</c:v>
                      </c:pt>
                      <c:pt idx="42">
                        <c:v>92.392278824302807</c:v>
                      </c:pt>
                      <c:pt idx="43">
                        <c:v>92.553792015907391</c:v>
                      </c:pt>
                      <c:pt idx="44">
                        <c:v>91.688288651149904</c:v>
                      </c:pt>
                      <c:pt idx="45">
                        <c:v>91.37446195572339</c:v>
                      </c:pt>
                      <c:pt idx="46">
                        <c:v>91.272339905001161</c:v>
                      </c:pt>
                      <c:pt idx="47">
                        <c:v>90.839702446732602</c:v>
                      </c:pt>
                      <c:pt idx="48">
                        <c:v>91.506365319919638</c:v>
                      </c:pt>
                      <c:pt idx="49">
                        <c:v>91.152197127141903</c:v>
                      </c:pt>
                      <c:pt idx="50">
                        <c:v>92.500781235951521</c:v>
                      </c:pt>
                      <c:pt idx="51">
                        <c:v>93.353078974447854</c:v>
                      </c:pt>
                      <c:pt idx="52">
                        <c:v>93.923669477541139</c:v>
                      </c:pt>
                      <c:pt idx="53">
                        <c:v>94.629154157752509</c:v>
                      </c:pt>
                      <c:pt idx="54">
                        <c:v>95.170123740807355</c:v>
                      </c:pt>
                      <c:pt idx="55">
                        <c:v>95.727349423407176</c:v>
                      </c:pt>
                      <c:pt idx="56">
                        <c:v>96.359072910112957</c:v>
                      </c:pt>
                      <c:pt idx="57">
                        <c:v>96.852083356930152</c:v>
                      </c:pt>
                      <c:pt idx="58">
                        <c:v>98.106975514110275</c:v>
                      </c:pt>
                      <c:pt idx="59">
                        <c:v>99.161766817097316</c:v>
                      </c:pt>
                      <c:pt idx="60">
                        <c:v>100</c:v>
                      </c:pt>
                      <c:pt idx="61">
                        <c:v>102.89154287626228</c:v>
                      </c:pt>
                      <c:pt idx="62">
                        <c:v>102.39318698092899</c:v>
                      </c:pt>
                      <c:pt idx="63">
                        <c:v>103.31366512077575</c:v>
                      </c:pt>
                      <c:pt idx="64">
                        <c:v>104.3826411994829</c:v>
                      </c:pt>
                      <c:pt idx="65">
                        <c:v>105.33914220595322</c:v>
                      </c:pt>
                      <c:pt idx="66">
                        <c:v>106.26042411178267</c:v>
                      </c:pt>
                      <c:pt idx="67">
                        <c:v>106.98794115382503</c:v>
                      </c:pt>
                      <c:pt idx="68">
                        <c:v>108.35421051266066</c:v>
                      </c:pt>
                      <c:pt idx="69">
                        <c:v>109.66409273477157</c:v>
                      </c:pt>
                      <c:pt idx="70">
                        <c:v>109.80281267007888</c:v>
                      </c:pt>
                      <c:pt idx="71">
                        <c:v>109.57778967400733</c:v>
                      </c:pt>
                      <c:pt idx="72">
                        <c:v>110.33891708552189</c:v>
                      </c:pt>
                      <c:pt idx="73">
                        <c:v>108.28074971957082</c:v>
                      </c:pt>
                      <c:pt idx="74">
                        <c:v>109.92095397770294</c:v>
                      </c:pt>
                      <c:pt idx="75">
                        <c:v>109.84499824223786</c:v>
                      </c:pt>
                      <c:pt idx="76">
                        <c:v>110.29469706503816</c:v>
                      </c:pt>
                      <c:pt idx="77">
                        <c:v>110.50448448353605</c:v>
                      </c:pt>
                      <c:pt idx="78">
                        <c:v>111.65999416983352</c:v>
                      </c:pt>
                      <c:pt idx="79">
                        <c:v>112.34922874651619</c:v>
                      </c:pt>
                      <c:pt idx="80">
                        <c:v>112.76134693766269</c:v>
                      </c:pt>
                      <c:pt idx="81">
                        <c:v>113.30759661265613</c:v>
                      </c:pt>
                      <c:pt idx="82">
                        <c:v>114.21464277662707</c:v>
                      </c:pt>
                      <c:pt idx="83">
                        <c:v>116.2539643636006</c:v>
                      </c:pt>
                      <c:pt idx="84">
                        <c:v>116.84674672255801</c:v>
                      </c:pt>
                      <c:pt idx="85">
                        <c:v>114.9784033386922</c:v>
                      </c:pt>
                      <c:pt idx="86">
                        <c:v>115.11341173992047</c:v>
                      </c:pt>
                      <c:pt idx="87">
                        <c:v>113.72797431623214</c:v>
                      </c:pt>
                      <c:pt idx="88">
                        <c:v>111.26735913419539</c:v>
                      </c:pt>
                      <c:pt idx="89">
                        <c:v>110.72854092178281</c:v>
                      </c:pt>
                      <c:pt idx="90">
                        <c:v>110.76837575575813</c:v>
                      </c:pt>
                      <c:pt idx="91">
                        <c:v>111.30092543294789</c:v>
                      </c:pt>
                      <c:pt idx="92">
                        <c:v>112.43146830704561</c:v>
                      </c:pt>
                      <c:pt idx="93">
                        <c:v>113.36625983716175</c:v>
                      </c:pt>
                      <c:pt idx="94">
                        <c:v>114.88343633420017</c:v>
                      </c:pt>
                      <c:pt idx="95">
                        <c:v>116.61184798786795</c:v>
                      </c:pt>
                      <c:pt idx="96">
                        <c:v>118.93613534529339</c:v>
                      </c:pt>
                      <c:pt idx="97">
                        <c:v>124.14525663636233</c:v>
                      </c:pt>
                      <c:pt idx="98">
                        <c:v>125.68754295058888</c:v>
                      </c:pt>
                      <c:pt idx="99">
                        <c:v>130.57731821324302</c:v>
                      </c:pt>
                      <c:pt idx="100">
                        <c:v>135.23941124660422</c:v>
                      </c:pt>
                      <c:pt idx="101">
                        <c:v>139.11420485697826</c:v>
                      </c:pt>
                      <c:pt idx="102">
                        <c:v>141.55659634672682</c:v>
                      </c:pt>
                      <c:pt idx="103">
                        <c:v>144.66786743688215</c:v>
                      </c:pt>
                      <c:pt idx="104">
                        <c:v>147.19991166189129</c:v>
                      </c:pt>
                      <c:pt idx="105">
                        <c:v>149.74296757080376</c:v>
                      </c:pt>
                      <c:pt idx="106">
                        <c:v>152.61722033451309</c:v>
                      </c:pt>
                      <c:pt idx="107">
                        <c:v>154.54139652339822</c:v>
                      </c:pt>
                      <c:pt idx="108">
                        <c:v>157.34489599517019</c:v>
                      </c:pt>
                      <c:pt idx="109">
                        <c:v>157.81885080243995</c:v>
                      </c:pt>
                      <c:pt idx="110">
                        <c:v>159.72583011682536</c:v>
                      </c:pt>
                      <c:pt idx="111">
                        <c:v>160.77725075925906</c:v>
                      </c:pt>
                      <c:pt idx="112">
                        <c:v>163.51480664355486</c:v>
                      </c:pt>
                      <c:pt idx="113">
                        <c:v>166.4591315517518</c:v>
                      </c:pt>
                      <c:pt idx="114">
                        <c:v>169.19783927077555</c:v>
                      </c:pt>
                      <c:pt idx="115">
                        <c:v>170.31045645459432</c:v>
                      </c:pt>
                      <c:pt idx="116">
                        <c:v>171.80703153908763</c:v>
                      </c:pt>
                      <c:pt idx="117">
                        <c:v>172.60379897158606</c:v>
                      </c:pt>
                      <c:pt idx="118">
                        <c:v>172.41608768583805</c:v>
                      </c:pt>
                      <c:pt idx="119">
                        <c:v>172.2824895476395</c:v>
                      </c:pt>
                      <c:pt idx="120">
                        <c:v>170.0256939490944</c:v>
                      </c:pt>
                      <c:pt idx="121">
                        <c:v>170.64839343129461</c:v>
                      </c:pt>
                      <c:pt idx="122">
                        <c:v>173.26263284631273</c:v>
                      </c:pt>
                      <c:pt idx="123">
                        <c:v>174.07925788553641</c:v>
                      </c:pt>
                      <c:pt idx="124">
                        <c:v>172.74331937506713</c:v>
                      </c:pt>
                      <c:pt idx="125">
                        <c:v>170.10941092803589</c:v>
                      </c:pt>
                      <c:pt idx="126">
                        <c:v>168.32460554202549</c:v>
                      </c:pt>
                      <c:pt idx="127">
                        <c:v>167.83713901186334</c:v>
                      </c:pt>
                      <c:pt idx="128">
                        <c:v>167.48392028826399</c:v>
                      </c:pt>
                      <c:pt idx="129">
                        <c:v>166.89657181906284</c:v>
                      </c:pt>
                      <c:pt idx="130">
                        <c:v>167.13075073199818</c:v>
                      </c:pt>
                      <c:pt idx="131">
                        <c:v>167.2526827211162</c:v>
                      </c:pt>
                      <c:pt idx="132">
                        <c:v>170.12775813825948</c:v>
                      </c:pt>
                      <c:pt idx="133">
                        <c:v>170.74804122589774</c:v>
                      </c:pt>
                      <c:pt idx="134">
                        <c:v>169.52372065713772</c:v>
                      </c:pt>
                      <c:pt idx="135">
                        <c:v>170.01135207774766</c:v>
                      </c:pt>
                      <c:pt idx="136">
                        <c:v>171.46034247722019</c:v>
                      </c:pt>
                      <c:pt idx="137">
                        <c:v>172.64605949394857</c:v>
                      </c:pt>
                      <c:pt idx="138">
                        <c:v>173.24952465531615</c:v>
                      </c:pt>
                      <c:pt idx="139">
                        <c:v>174.04402559365971</c:v>
                      </c:pt>
                      <c:pt idx="140">
                        <c:v>173.64405413229883</c:v>
                      </c:pt>
                      <c:pt idx="141">
                        <c:v>175.04074997596047</c:v>
                      </c:pt>
                      <c:pt idx="142">
                        <c:v>175.93488671687462</c:v>
                      </c:pt>
                      <c:pt idx="143">
                        <c:v>177.91925241621018</c:v>
                      </c:pt>
                      <c:pt idx="144">
                        <c:v>178.60427389205176</c:v>
                      </c:pt>
                      <c:pt idx="145">
                        <c:v>179.13310573934541</c:v>
                      </c:pt>
                      <c:pt idx="146">
                        <c:v>182.42638410495897</c:v>
                      </c:pt>
                      <c:pt idx="147">
                        <c:v>185.13128808298541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3-3DA6-4489-BFF6-1E4D1B873A6D}"/>
                  </c:ext>
                </c:extLst>
              </c15:ser>
            </c15:filteredLineSeries>
            <c15:filteredLine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'figure 5'!$V$6</c15:sqref>
                        </c15:formulaRef>
                      </c:ext>
                    </c:extLst>
                    <c:strCache>
                      <c:ptCount val="1"/>
                      <c:pt idx="0">
                        <c:v>Upper middle income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'figure 5'!$Q$7:$Q$159</c15:sqref>
                        </c15:formulaRef>
                      </c:ext>
                    </c:extLst>
                    <c:numCache>
                      <c:formatCode>mmm\-yy</c:formatCode>
                      <c:ptCount val="153"/>
                      <c:pt idx="0">
                        <c:v>41275</c:v>
                      </c:pt>
                      <c:pt idx="1">
                        <c:v>41306</c:v>
                      </c:pt>
                      <c:pt idx="2">
                        <c:v>41334</c:v>
                      </c:pt>
                      <c:pt idx="3">
                        <c:v>41365</c:v>
                      </c:pt>
                      <c:pt idx="4">
                        <c:v>41395</c:v>
                      </c:pt>
                      <c:pt idx="5">
                        <c:v>41426</c:v>
                      </c:pt>
                      <c:pt idx="6">
                        <c:v>41456</c:v>
                      </c:pt>
                      <c:pt idx="7">
                        <c:v>41487</c:v>
                      </c:pt>
                      <c:pt idx="8">
                        <c:v>41518</c:v>
                      </c:pt>
                      <c:pt idx="9">
                        <c:v>41548</c:v>
                      </c:pt>
                      <c:pt idx="10">
                        <c:v>41579</c:v>
                      </c:pt>
                      <c:pt idx="11">
                        <c:v>41609</c:v>
                      </c:pt>
                      <c:pt idx="12">
                        <c:v>41640</c:v>
                      </c:pt>
                      <c:pt idx="13">
                        <c:v>41671</c:v>
                      </c:pt>
                      <c:pt idx="14">
                        <c:v>41699</c:v>
                      </c:pt>
                      <c:pt idx="15">
                        <c:v>41730</c:v>
                      </c:pt>
                      <c:pt idx="16">
                        <c:v>41760</c:v>
                      </c:pt>
                      <c:pt idx="17">
                        <c:v>41791</c:v>
                      </c:pt>
                      <c:pt idx="18">
                        <c:v>41821</c:v>
                      </c:pt>
                      <c:pt idx="19">
                        <c:v>41852</c:v>
                      </c:pt>
                      <c:pt idx="20">
                        <c:v>41883</c:v>
                      </c:pt>
                      <c:pt idx="21">
                        <c:v>41913</c:v>
                      </c:pt>
                      <c:pt idx="22">
                        <c:v>41944</c:v>
                      </c:pt>
                      <c:pt idx="23">
                        <c:v>41974</c:v>
                      </c:pt>
                      <c:pt idx="24">
                        <c:v>42005</c:v>
                      </c:pt>
                      <c:pt idx="25">
                        <c:v>42036</c:v>
                      </c:pt>
                      <c:pt idx="26">
                        <c:v>42064</c:v>
                      </c:pt>
                      <c:pt idx="27">
                        <c:v>42095</c:v>
                      </c:pt>
                      <c:pt idx="28">
                        <c:v>42125</c:v>
                      </c:pt>
                      <c:pt idx="29">
                        <c:v>42156</c:v>
                      </c:pt>
                      <c:pt idx="30">
                        <c:v>42186</c:v>
                      </c:pt>
                      <c:pt idx="31">
                        <c:v>42217</c:v>
                      </c:pt>
                      <c:pt idx="32">
                        <c:v>42248</c:v>
                      </c:pt>
                      <c:pt idx="33">
                        <c:v>42278</c:v>
                      </c:pt>
                      <c:pt idx="34">
                        <c:v>42309</c:v>
                      </c:pt>
                      <c:pt idx="35">
                        <c:v>42339</c:v>
                      </c:pt>
                      <c:pt idx="36">
                        <c:v>42370</c:v>
                      </c:pt>
                      <c:pt idx="37">
                        <c:v>42401</c:v>
                      </c:pt>
                      <c:pt idx="38">
                        <c:v>42430</c:v>
                      </c:pt>
                      <c:pt idx="39">
                        <c:v>42461</c:v>
                      </c:pt>
                      <c:pt idx="40">
                        <c:v>42491</c:v>
                      </c:pt>
                      <c:pt idx="41">
                        <c:v>42522</c:v>
                      </c:pt>
                      <c:pt idx="42">
                        <c:v>42552</c:v>
                      </c:pt>
                      <c:pt idx="43">
                        <c:v>42583</c:v>
                      </c:pt>
                      <c:pt idx="44">
                        <c:v>42614</c:v>
                      </c:pt>
                      <c:pt idx="45">
                        <c:v>42644</c:v>
                      </c:pt>
                      <c:pt idx="46">
                        <c:v>42675</c:v>
                      </c:pt>
                      <c:pt idx="47">
                        <c:v>42705</c:v>
                      </c:pt>
                      <c:pt idx="48">
                        <c:v>42736</c:v>
                      </c:pt>
                      <c:pt idx="49">
                        <c:v>42767</c:v>
                      </c:pt>
                      <c:pt idx="50">
                        <c:v>42795</c:v>
                      </c:pt>
                      <c:pt idx="51">
                        <c:v>42826</c:v>
                      </c:pt>
                      <c:pt idx="52">
                        <c:v>42856</c:v>
                      </c:pt>
                      <c:pt idx="53">
                        <c:v>42887</c:v>
                      </c:pt>
                      <c:pt idx="54">
                        <c:v>42917</c:v>
                      </c:pt>
                      <c:pt idx="55">
                        <c:v>42948</c:v>
                      </c:pt>
                      <c:pt idx="56">
                        <c:v>42979</c:v>
                      </c:pt>
                      <c:pt idx="57">
                        <c:v>43009</c:v>
                      </c:pt>
                      <c:pt idx="58">
                        <c:v>43040</c:v>
                      </c:pt>
                      <c:pt idx="59">
                        <c:v>43070</c:v>
                      </c:pt>
                      <c:pt idx="60">
                        <c:v>43101</c:v>
                      </c:pt>
                      <c:pt idx="61">
                        <c:v>43132</c:v>
                      </c:pt>
                      <c:pt idx="62">
                        <c:v>43160</c:v>
                      </c:pt>
                      <c:pt idx="63">
                        <c:v>43191</c:v>
                      </c:pt>
                      <c:pt idx="64">
                        <c:v>43221</c:v>
                      </c:pt>
                      <c:pt idx="65">
                        <c:v>43252</c:v>
                      </c:pt>
                      <c:pt idx="66">
                        <c:v>43282</c:v>
                      </c:pt>
                      <c:pt idx="67">
                        <c:v>43313</c:v>
                      </c:pt>
                      <c:pt idx="68">
                        <c:v>43344</c:v>
                      </c:pt>
                      <c:pt idx="69">
                        <c:v>43374</c:v>
                      </c:pt>
                      <c:pt idx="70">
                        <c:v>43405</c:v>
                      </c:pt>
                      <c:pt idx="71">
                        <c:v>43435</c:v>
                      </c:pt>
                      <c:pt idx="72">
                        <c:v>43466</c:v>
                      </c:pt>
                      <c:pt idx="73">
                        <c:v>43497</c:v>
                      </c:pt>
                      <c:pt idx="74">
                        <c:v>43525</c:v>
                      </c:pt>
                      <c:pt idx="75">
                        <c:v>43556</c:v>
                      </c:pt>
                      <c:pt idx="76">
                        <c:v>43586</c:v>
                      </c:pt>
                      <c:pt idx="77">
                        <c:v>43617</c:v>
                      </c:pt>
                      <c:pt idx="78">
                        <c:v>43647</c:v>
                      </c:pt>
                      <c:pt idx="79">
                        <c:v>43678</c:v>
                      </c:pt>
                      <c:pt idx="80">
                        <c:v>43709</c:v>
                      </c:pt>
                      <c:pt idx="81">
                        <c:v>43739</c:v>
                      </c:pt>
                      <c:pt idx="82">
                        <c:v>43770</c:v>
                      </c:pt>
                      <c:pt idx="83">
                        <c:v>43800</c:v>
                      </c:pt>
                      <c:pt idx="84">
                        <c:v>43831</c:v>
                      </c:pt>
                      <c:pt idx="85">
                        <c:v>43862</c:v>
                      </c:pt>
                      <c:pt idx="86">
                        <c:v>43891</c:v>
                      </c:pt>
                      <c:pt idx="87">
                        <c:v>43922</c:v>
                      </c:pt>
                      <c:pt idx="88">
                        <c:v>43952</c:v>
                      </c:pt>
                      <c:pt idx="89">
                        <c:v>43983</c:v>
                      </c:pt>
                      <c:pt idx="90">
                        <c:v>44013</c:v>
                      </c:pt>
                      <c:pt idx="91">
                        <c:v>44044</c:v>
                      </c:pt>
                      <c:pt idx="92">
                        <c:v>44075</c:v>
                      </c:pt>
                      <c:pt idx="93">
                        <c:v>44105</c:v>
                      </c:pt>
                      <c:pt idx="94">
                        <c:v>44136</c:v>
                      </c:pt>
                      <c:pt idx="95">
                        <c:v>44166</c:v>
                      </c:pt>
                      <c:pt idx="96">
                        <c:v>44197</c:v>
                      </c:pt>
                      <c:pt idx="97">
                        <c:v>44228</c:v>
                      </c:pt>
                      <c:pt idx="98">
                        <c:v>44256</c:v>
                      </c:pt>
                      <c:pt idx="99">
                        <c:v>44287</c:v>
                      </c:pt>
                      <c:pt idx="100">
                        <c:v>44317</c:v>
                      </c:pt>
                      <c:pt idx="101">
                        <c:v>44348</c:v>
                      </c:pt>
                      <c:pt idx="102">
                        <c:v>44378</c:v>
                      </c:pt>
                      <c:pt idx="103">
                        <c:v>44409</c:v>
                      </c:pt>
                      <c:pt idx="104">
                        <c:v>44440</c:v>
                      </c:pt>
                      <c:pt idx="105">
                        <c:v>44470</c:v>
                      </c:pt>
                      <c:pt idx="106">
                        <c:v>44501</c:v>
                      </c:pt>
                      <c:pt idx="107">
                        <c:v>44531</c:v>
                      </c:pt>
                      <c:pt idx="108">
                        <c:v>44562</c:v>
                      </c:pt>
                      <c:pt idx="109">
                        <c:v>44593</c:v>
                      </c:pt>
                      <c:pt idx="110">
                        <c:v>44621</c:v>
                      </c:pt>
                      <c:pt idx="111">
                        <c:v>44652</c:v>
                      </c:pt>
                      <c:pt idx="112">
                        <c:v>44682</c:v>
                      </c:pt>
                      <c:pt idx="113">
                        <c:v>44713</c:v>
                      </c:pt>
                      <c:pt idx="114">
                        <c:v>44743</c:v>
                      </c:pt>
                      <c:pt idx="115">
                        <c:v>44774</c:v>
                      </c:pt>
                      <c:pt idx="116">
                        <c:v>44805</c:v>
                      </c:pt>
                      <c:pt idx="117">
                        <c:v>44835</c:v>
                      </c:pt>
                      <c:pt idx="118">
                        <c:v>44866</c:v>
                      </c:pt>
                      <c:pt idx="119">
                        <c:v>44896</c:v>
                      </c:pt>
                      <c:pt idx="120">
                        <c:v>44927</c:v>
                      </c:pt>
                      <c:pt idx="121">
                        <c:v>44958</c:v>
                      </c:pt>
                      <c:pt idx="122">
                        <c:v>44986</c:v>
                      </c:pt>
                      <c:pt idx="123">
                        <c:v>45017</c:v>
                      </c:pt>
                      <c:pt idx="124">
                        <c:v>45047</c:v>
                      </c:pt>
                      <c:pt idx="125">
                        <c:v>45078</c:v>
                      </c:pt>
                      <c:pt idx="126">
                        <c:v>45108</c:v>
                      </c:pt>
                      <c:pt idx="127">
                        <c:v>45139</c:v>
                      </c:pt>
                      <c:pt idx="128">
                        <c:v>45170</c:v>
                      </c:pt>
                      <c:pt idx="129">
                        <c:v>45200</c:v>
                      </c:pt>
                      <c:pt idx="130">
                        <c:v>45231</c:v>
                      </c:pt>
                      <c:pt idx="131">
                        <c:v>45261</c:v>
                      </c:pt>
                      <c:pt idx="132">
                        <c:v>45292</c:v>
                      </c:pt>
                      <c:pt idx="133">
                        <c:v>45323</c:v>
                      </c:pt>
                      <c:pt idx="134">
                        <c:v>45352</c:v>
                      </c:pt>
                      <c:pt idx="135">
                        <c:v>45383</c:v>
                      </c:pt>
                      <c:pt idx="136">
                        <c:v>45413</c:v>
                      </c:pt>
                      <c:pt idx="137">
                        <c:v>45444</c:v>
                      </c:pt>
                      <c:pt idx="138">
                        <c:v>45474</c:v>
                      </c:pt>
                      <c:pt idx="139">
                        <c:v>45505</c:v>
                      </c:pt>
                      <c:pt idx="140">
                        <c:v>45536</c:v>
                      </c:pt>
                      <c:pt idx="141">
                        <c:v>45566</c:v>
                      </c:pt>
                      <c:pt idx="142">
                        <c:v>45597</c:v>
                      </c:pt>
                      <c:pt idx="143">
                        <c:v>45627</c:v>
                      </c:pt>
                      <c:pt idx="144">
                        <c:v>45658</c:v>
                      </c:pt>
                      <c:pt idx="145">
                        <c:v>45689</c:v>
                      </c:pt>
                      <c:pt idx="146">
                        <c:v>45717</c:v>
                      </c:pt>
                      <c:pt idx="147">
                        <c:v>45748</c:v>
                      </c:pt>
                      <c:pt idx="148">
                        <c:v>45778</c:v>
                      </c:pt>
                      <c:pt idx="149">
                        <c:v>45809</c:v>
                      </c:pt>
                      <c:pt idx="150">
                        <c:v>45839</c:v>
                      </c:pt>
                      <c:pt idx="151">
                        <c:v>45870</c:v>
                      </c:pt>
                      <c:pt idx="152">
                        <c:v>45901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'figure 5'!$V$7:$V$154</c15:sqref>
                        </c15:formulaRef>
                      </c:ext>
                    </c:extLst>
                    <c:numCache>
                      <c:formatCode>0</c:formatCode>
                      <c:ptCount val="148"/>
                      <c:pt idx="0">
                        <c:v>92.344995767934577</c:v>
                      </c:pt>
                      <c:pt idx="1">
                        <c:v>94.267853048649613</c:v>
                      </c:pt>
                      <c:pt idx="2">
                        <c:v>94.260488070060916</c:v>
                      </c:pt>
                      <c:pt idx="3">
                        <c:v>95.570587790779541</c:v>
                      </c:pt>
                      <c:pt idx="4">
                        <c:v>96.180522164878212</c:v>
                      </c:pt>
                      <c:pt idx="5">
                        <c:v>96.463383135613071</c:v>
                      </c:pt>
                      <c:pt idx="6">
                        <c:v>97.342348832983674</c:v>
                      </c:pt>
                      <c:pt idx="7">
                        <c:v>98.532190895488895</c:v>
                      </c:pt>
                      <c:pt idx="8">
                        <c:v>98.502231588207508</c:v>
                      </c:pt>
                      <c:pt idx="9">
                        <c:v>99.022512431911295</c:v>
                      </c:pt>
                      <c:pt idx="10">
                        <c:v>100.18029761489144</c:v>
                      </c:pt>
                      <c:pt idx="11">
                        <c:v>100.5260241672396</c:v>
                      </c:pt>
                      <c:pt idx="12">
                        <c:v>102.06875257665256</c:v>
                      </c:pt>
                      <c:pt idx="13">
                        <c:v>100.29309883061018</c:v>
                      </c:pt>
                      <c:pt idx="14">
                        <c:v>100.64309308881106</c:v>
                      </c:pt>
                      <c:pt idx="15">
                        <c:v>100.67025085665247</c:v>
                      </c:pt>
                      <c:pt idx="16">
                        <c:v>100.72927830789141</c:v>
                      </c:pt>
                      <c:pt idx="17">
                        <c:v>100.88519774304396</c:v>
                      </c:pt>
                      <c:pt idx="18">
                        <c:v>101.33408887397744</c:v>
                      </c:pt>
                      <c:pt idx="19">
                        <c:v>102.00894249925818</c:v>
                      </c:pt>
                      <c:pt idx="20">
                        <c:v>102.84448479262866</c:v>
                      </c:pt>
                      <c:pt idx="21">
                        <c:v>103.57297529140995</c:v>
                      </c:pt>
                      <c:pt idx="22">
                        <c:v>103.69401130746319</c:v>
                      </c:pt>
                      <c:pt idx="23">
                        <c:v>104.20970188260586</c:v>
                      </c:pt>
                      <c:pt idx="24">
                        <c:v>103.21689532978529</c:v>
                      </c:pt>
                      <c:pt idx="25">
                        <c:v>106.50033187068524</c:v>
                      </c:pt>
                      <c:pt idx="26">
                        <c:v>105.00359120831619</c:v>
                      </c:pt>
                      <c:pt idx="27">
                        <c:v>103.95568192046203</c:v>
                      </c:pt>
                      <c:pt idx="28">
                        <c:v>103.29484818756862</c:v>
                      </c:pt>
                      <c:pt idx="29">
                        <c:v>102.84048538090012</c:v>
                      </c:pt>
                      <c:pt idx="30">
                        <c:v>101.85240202418404</c:v>
                      </c:pt>
                      <c:pt idx="31">
                        <c:v>100.81893366756441</c:v>
                      </c:pt>
                      <c:pt idx="32">
                        <c:v>99.816612734364753</c:v>
                      </c:pt>
                      <c:pt idx="33">
                        <c:v>98.532957972780338</c:v>
                      </c:pt>
                      <c:pt idx="34">
                        <c:v>96.779625078351799</c:v>
                      </c:pt>
                      <c:pt idx="35">
                        <c:v>95.412036939052086</c:v>
                      </c:pt>
                      <c:pt idx="36">
                        <c:v>93.723066890377623</c:v>
                      </c:pt>
                      <c:pt idx="37">
                        <c:v>90.899102025054162</c:v>
                      </c:pt>
                      <c:pt idx="38">
                        <c:v>91.249677688817343</c:v>
                      </c:pt>
                      <c:pt idx="39">
                        <c:v>91.124972750615825</c:v>
                      </c:pt>
                      <c:pt idx="40">
                        <c:v>90.599048888793121</c:v>
                      </c:pt>
                      <c:pt idx="41">
                        <c:v>90.056074020739089</c:v>
                      </c:pt>
                      <c:pt idx="42">
                        <c:v>89.341581463007742</c:v>
                      </c:pt>
                      <c:pt idx="43">
                        <c:v>89.047797872621501</c:v>
                      </c:pt>
                      <c:pt idx="44">
                        <c:v>88.212203139944904</c:v>
                      </c:pt>
                      <c:pt idx="45">
                        <c:v>87.792817960198917</c:v>
                      </c:pt>
                      <c:pt idx="46">
                        <c:v>88.51144895479591</c:v>
                      </c:pt>
                      <c:pt idx="47">
                        <c:v>88.693583164919318</c:v>
                      </c:pt>
                      <c:pt idx="48">
                        <c:v>89.56621437704186</c:v>
                      </c:pt>
                      <c:pt idx="49">
                        <c:v>89.328872248392983</c:v>
                      </c:pt>
                      <c:pt idx="50">
                        <c:v>90.540244609484759</c:v>
                      </c:pt>
                      <c:pt idx="51">
                        <c:v>91.32498998363522</c:v>
                      </c:pt>
                      <c:pt idx="52">
                        <c:v>92.464329335817951</c:v>
                      </c:pt>
                      <c:pt idx="53">
                        <c:v>93.45831485838653</c:v>
                      </c:pt>
                      <c:pt idx="54">
                        <c:v>94.227099171185174</c:v>
                      </c:pt>
                      <c:pt idx="55">
                        <c:v>94.79675680452894</c:v>
                      </c:pt>
                      <c:pt idx="56">
                        <c:v>95.770319351532621</c:v>
                      </c:pt>
                      <c:pt idx="57">
                        <c:v>96.629017257098809</c:v>
                      </c:pt>
                      <c:pt idx="58">
                        <c:v>97.902688428466504</c:v>
                      </c:pt>
                      <c:pt idx="59">
                        <c:v>99.117153184219248</c:v>
                      </c:pt>
                      <c:pt idx="60">
                        <c:v>100</c:v>
                      </c:pt>
                      <c:pt idx="61">
                        <c:v>103.28889968000377</c:v>
                      </c:pt>
                      <c:pt idx="62">
                        <c:v>103.24071009186335</c:v>
                      </c:pt>
                      <c:pt idx="63">
                        <c:v>104.32780373655544</c:v>
                      </c:pt>
                      <c:pt idx="64">
                        <c:v>105.66437402630193</c:v>
                      </c:pt>
                      <c:pt idx="65">
                        <c:v>106.76244059579369</c:v>
                      </c:pt>
                      <c:pt idx="66">
                        <c:v>107.82728473071859</c:v>
                      </c:pt>
                      <c:pt idx="67">
                        <c:v>108.70603152447423</c:v>
                      </c:pt>
                      <c:pt idx="68">
                        <c:v>109.70798385813281</c:v>
                      </c:pt>
                      <c:pt idx="69">
                        <c:v>110.80665317476492</c:v>
                      </c:pt>
                      <c:pt idx="70">
                        <c:v>111.1103974893914</c:v>
                      </c:pt>
                      <c:pt idx="71">
                        <c:v>111.02689490667326</c:v>
                      </c:pt>
                      <c:pt idx="72">
                        <c:v>111.97679147288591</c:v>
                      </c:pt>
                      <c:pt idx="73">
                        <c:v>109.91163190333968</c:v>
                      </c:pt>
                      <c:pt idx="74">
                        <c:v>111.38534622250013</c:v>
                      </c:pt>
                      <c:pt idx="75">
                        <c:v>111.44885753928959</c:v>
                      </c:pt>
                      <c:pt idx="76">
                        <c:v>111.15412790723589</c:v>
                      </c:pt>
                      <c:pt idx="77">
                        <c:v>111.12263779904819</c:v>
                      </c:pt>
                      <c:pt idx="78">
                        <c:v>112.19029109540521</c:v>
                      </c:pt>
                      <c:pt idx="79">
                        <c:v>112.50753487279404</c:v>
                      </c:pt>
                      <c:pt idx="80">
                        <c:v>113.40193632381647</c:v>
                      </c:pt>
                      <c:pt idx="81">
                        <c:v>114.21207207826525</c:v>
                      </c:pt>
                      <c:pt idx="82">
                        <c:v>115.18173064088228</c:v>
                      </c:pt>
                      <c:pt idx="83">
                        <c:v>117.57558831764212</c:v>
                      </c:pt>
                      <c:pt idx="84">
                        <c:v>118.16978541207894</c:v>
                      </c:pt>
                      <c:pt idx="85">
                        <c:v>115.89315092601198</c:v>
                      </c:pt>
                      <c:pt idx="86">
                        <c:v>116.05395636302167</c:v>
                      </c:pt>
                      <c:pt idx="87">
                        <c:v>115.92752824483161</c:v>
                      </c:pt>
                      <c:pt idx="88">
                        <c:v>114.8769777842526</c:v>
                      </c:pt>
                      <c:pt idx="89">
                        <c:v>114.62464197749745</c:v>
                      </c:pt>
                      <c:pt idx="90">
                        <c:v>114.79879626670433</c:v>
                      </c:pt>
                      <c:pt idx="91">
                        <c:v>115.51750653001984</c:v>
                      </c:pt>
                      <c:pt idx="92">
                        <c:v>116.1759423841783</c:v>
                      </c:pt>
                      <c:pt idx="93">
                        <c:v>117.1800950345349</c:v>
                      </c:pt>
                      <c:pt idx="94">
                        <c:v>118.54004319376862</c:v>
                      </c:pt>
                      <c:pt idx="95">
                        <c:v>119.37995929112277</c:v>
                      </c:pt>
                      <c:pt idx="96">
                        <c:v>121.59463368824561</c:v>
                      </c:pt>
                      <c:pt idx="97">
                        <c:v>127.52121979386975</c:v>
                      </c:pt>
                      <c:pt idx="98">
                        <c:v>130.11447915156177</c:v>
                      </c:pt>
                      <c:pt idx="99">
                        <c:v>134.52975408971557</c:v>
                      </c:pt>
                      <c:pt idx="100">
                        <c:v>138.82861132930842</c:v>
                      </c:pt>
                      <c:pt idx="101">
                        <c:v>143.65724732948109</c:v>
                      </c:pt>
                      <c:pt idx="102">
                        <c:v>147.0090952134932</c:v>
                      </c:pt>
                      <c:pt idx="103">
                        <c:v>150.97019698014353</c:v>
                      </c:pt>
                      <c:pt idx="104">
                        <c:v>154.90413213744154</c:v>
                      </c:pt>
                      <c:pt idx="105">
                        <c:v>158.3579814840347</c:v>
                      </c:pt>
                      <c:pt idx="106">
                        <c:v>162.98585177155738</c:v>
                      </c:pt>
                      <c:pt idx="107">
                        <c:v>168.08667947783306</c:v>
                      </c:pt>
                      <c:pt idx="108">
                        <c:v>172.81791800357172</c:v>
                      </c:pt>
                      <c:pt idx="109">
                        <c:v>174.07541408804764</c:v>
                      </c:pt>
                      <c:pt idx="110">
                        <c:v>176.13456508873077</c:v>
                      </c:pt>
                      <c:pt idx="111">
                        <c:v>176.56260031494438</c:v>
                      </c:pt>
                      <c:pt idx="112">
                        <c:v>179.31394161940591</c:v>
                      </c:pt>
                      <c:pt idx="113">
                        <c:v>182.87277750559136</c:v>
                      </c:pt>
                      <c:pt idx="114">
                        <c:v>186.88519540156798</c:v>
                      </c:pt>
                      <c:pt idx="115">
                        <c:v>190.15916329404183</c:v>
                      </c:pt>
                      <c:pt idx="116">
                        <c:v>192.82526907964669</c:v>
                      </c:pt>
                      <c:pt idx="117">
                        <c:v>194.56407720092693</c:v>
                      </c:pt>
                      <c:pt idx="118">
                        <c:v>194.69273978233991</c:v>
                      </c:pt>
                      <c:pt idx="119">
                        <c:v>193.89749983961804</c:v>
                      </c:pt>
                      <c:pt idx="120">
                        <c:v>193.25633054162932</c:v>
                      </c:pt>
                      <c:pt idx="121">
                        <c:v>194.35465625885467</c:v>
                      </c:pt>
                      <c:pt idx="122">
                        <c:v>199.05493516706025</c:v>
                      </c:pt>
                      <c:pt idx="123">
                        <c:v>202.97360530333091</c:v>
                      </c:pt>
                      <c:pt idx="124">
                        <c:v>204.4576995563007</c:v>
                      </c:pt>
                      <c:pt idx="125">
                        <c:v>204.3743765477179</c:v>
                      </c:pt>
                      <c:pt idx="126">
                        <c:v>203.73526335833549</c:v>
                      </c:pt>
                      <c:pt idx="127">
                        <c:v>203.25169704112861</c:v>
                      </c:pt>
                      <c:pt idx="128">
                        <c:v>203.07723695759609</c:v>
                      </c:pt>
                      <c:pt idx="129">
                        <c:v>202.86528094092992</c:v>
                      </c:pt>
                      <c:pt idx="130">
                        <c:v>203.79484386132586</c:v>
                      </c:pt>
                      <c:pt idx="131">
                        <c:v>204.87665973376357</c:v>
                      </c:pt>
                      <c:pt idx="132">
                        <c:v>206.92016796748769</c:v>
                      </c:pt>
                      <c:pt idx="133">
                        <c:v>209.17507123925466</c:v>
                      </c:pt>
                      <c:pt idx="134">
                        <c:v>207.7154140078033</c:v>
                      </c:pt>
                      <c:pt idx="135">
                        <c:v>207.73580161732451</c:v>
                      </c:pt>
                      <c:pt idx="136">
                        <c:v>209.94676410426325</c:v>
                      </c:pt>
                      <c:pt idx="137">
                        <c:v>212.17678675456787</c:v>
                      </c:pt>
                      <c:pt idx="138">
                        <c:v>213.86939401790323</c:v>
                      </c:pt>
                      <c:pt idx="139">
                        <c:v>216.18032563943225</c:v>
                      </c:pt>
                      <c:pt idx="140">
                        <c:v>217.64549601025601</c:v>
                      </c:pt>
                      <c:pt idx="141">
                        <c:v>221.15139167302479</c:v>
                      </c:pt>
                      <c:pt idx="142">
                        <c:v>223.3279811094595</c:v>
                      </c:pt>
                      <c:pt idx="143">
                        <c:v>226.83394658967649</c:v>
                      </c:pt>
                      <c:pt idx="144">
                        <c:v>228.34696233947454</c:v>
                      </c:pt>
                      <c:pt idx="145">
                        <c:v>227.06690912162765</c:v>
                      </c:pt>
                      <c:pt idx="146">
                        <c:v>229.23870920306589</c:v>
                      </c:pt>
                      <c:pt idx="147">
                        <c:v>231.60233897354047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3DA6-4489-BFF6-1E4D1B873A6D}"/>
                  </c:ext>
                </c:extLst>
              </c15:ser>
            </c15:filteredLineSeries>
          </c:ext>
        </c:extLst>
      </c:lineChart>
      <c:dateAx>
        <c:axId val="801575839"/>
        <c:scaling>
          <c:orientation val="minMax"/>
          <c:min val="43101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5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1572479"/>
        <c:crosses val="autoZero"/>
        <c:auto val="1"/>
        <c:lblOffset val="100"/>
        <c:baseTimeUnit val="months"/>
        <c:majorUnit val="4"/>
        <c:majorTimeUnit val="months"/>
      </c:dateAx>
      <c:valAx>
        <c:axId val="801572479"/>
        <c:scaling>
          <c:orientation val="minMax"/>
          <c:max val="2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5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15758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1064259</xdr:colOff>
      <xdr:row>8</xdr:row>
      <xdr:rowOff>9523</xdr:rowOff>
    </xdr:from>
    <xdr:to>
      <xdr:col>33</xdr:col>
      <xdr:colOff>60325</xdr:colOff>
      <xdr:row>41</xdr:row>
      <xdr:rowOff>174625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C37835D-3E50-C1E2-1856-C84F55DB4B8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353059</xdr:colOff>
      <xdr:row>7</xdr:row>
      <xdr:rowOff>114300</xdr:rowOff>
    </xdr:from>
    <xdr:to>
      <xdr:col>35</xdr:col>
      <xdr:colOff>304800</xdr:colOff>
      <xdr:row>41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AC31012-6081-4A31-91A8-5137463CD3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0.02952</cdr:x>
      <cdr:y>0.91731</cdr:y>
    </cdr:from>
    <cdr:to>
      <cdr:x>0.62584</cdr:x>
      <cdr:y>1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40C6C3FC-218B-4ADE-BF09-C4F4ED28B617}"/>
            </a:ext>
          </a:extLst>
        </cdr:cNvPr>
        <cdr:cNvSpPr txBox="1"/>
      </cdr:nvSpPr>
      <cdr:spPr>
        <a:xfrm xmlns:a="http://schemas.openxmlformats.org/drawingml/2006/main">
          <a:off x="256541" y="5545332"/>
          <a:ext cx="5181600" cy="49986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Source: Calculations by PIIE, using data from China Customs, income group</a:t>
          </a:r>
          <a:r>
            <a:rPr lang="en-US" sz="1100" baseline="0"/>
            <a:t> defined by </a:t>
          </a:r>
          <a:r>
            <a:rPr lang="en-US" sz="1100"/>
            <a:t>World Bank country classifications </a:t>
          </a:r>
        </a:p>
      </cdr:txBody>
    </cdr:sp>
  </cdr:relSizeAnchor>
</c:userShapes>
</file>

<file path=xl/theme/theme1.xml><?xml version="1.0" encoding="utf-8"?>
<a:theme xmlns:a="http://schemas.openxmlformats.org/drawingml/2006/main" name="piie-ppttheme">
  <a:themeElements>
    <a:clrScheme name="PII 1">
      <a:dk1>
        <a:srgbClr val="172A3A"/>
      </a:dk1>
      <a:lt1>
        <a:srgbClr val="FFFFFF"/>
      </a:lt1>
      <a:dk2>
        <a:srgbClr val="3C719D"/>
      </a:dk2>
      <a:lt2>
        <a:srgbClr val="FFFFFF"/>
      </a:lt2>
      <a:accent1>
        <a:srgbClr val="172A3A"/>
      </a:accent1>
      <a:accent2>
        <a:srgbClr val="11597F"/>
      </a:accent2>
      <a:accent3>
        <a:srgbClr val="3C719D"/>
      </a:accent3>
      <a:accent4>
        <a:srgbClr val="B7004F"/>
      </a:accent4>
      <a:accent5>
        <a:srgbClr val="FD9717"/>
      </a:accent5>
      <a:accent6>
        <a:srgbClr val="36B259"/>
      </a:accent6>
      <a:hlink>
        <a:srgbClr val="8332AD"/>
      </a:hlink>
      <a:folHlink>
        <a:srgbClr val="8332AD"/>
      </a:folHlink>
    </a:clrScheme>
    <a:fontScheme name="Arial Black-Arial">
      <a:majorFont>
        <a:latin typeface="Arial Black" panose="020B0A04020102020204"/>
        <a:ea typeface=""/>
        <a:cs typeface=""/>
        <a:font script="Jpan" typeface="ＭＳ ゴシック"/>
        <a:font script="Hang" typeface="굴림"/>
        <a:font script="Hans" typeface="微软雅黑"/>
        <a:font script="Hant" typeface="微軟正黑體"/>
        <a:font script="Arab" typeface="Tahoma"/>
        <a:font script="Hebr" typeface="Tahoma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piie-ppttheme" id="{CE211AF8-81A3-4993-A962-98AEBE2CDEB1}" vid="{0B41320B-CDB9-4353-B429-D2CF28988004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6CD0A-9A3B-46F2-92DF-999870FE9ED4}">
  <dimension ref="A1:S169"/>
  <sheetViews>
    <sheetView zoomScale="75" zoomScaleNormal="75" workbookViewId="0">
      <pane ySplit="6" topLeftCell="A163" activePane="bottomLeft" state="frozen"/>
      <selection pane="bottomLeft" activeCell="A67" sqref="A67:XFD67"/>
    </sheetView>
  </sheetViews>
  <sheetFormatPr defaultRowHeight="14.25"/>
  <cols>
    <col min="1" max="1" width="15.625" style="4" customWidth="1"/>
    <col min="2" max="11" width="15.625" customWidth="1"/>
    <col min="13" max="18" width="15.625" customWidth="1"/>
  </cols>
  <sheetData>
    <row r="1" spans="1:18" ht="15">
      <c r="A1" s="3" t="s">
        <v>0</v>
      </c>
    </row>
    <row r="2" spans="1:18">
      <c r="A2" s="4" t="s">
        <v>1</v>
      </c>
    </row>
    <row r="3" spans="1:18">
      <c r="A3" s="4" t="s">
        <v>2</v>
      </c>
    </row>
    <row r="4" spans="1:18" ht="15">
      <c r="A4" s="3"/>
    </row>
    <row r="5" spans="1:18" ht="15">
      <c r="A5" s="3" t="s">
        <v>3</v>
      </c>
      <c r="G5" s="1" t="s">
        <v>4</v>
      </c>
      <c r="M5" s="1" t="s">
        <v>5</v>
      </c>
    </row>
    <row r="6" spans="1:18" s="7" customFormat="1" ht="30">
      <c r="A6" s="5" t="s">
        <v>6</v>
      </c>
      <c r="B6" s="6" t="s">
        <v>7</v>
      </c>
      <c r="C6" s="6" t="s">
        <v>8</v>
      </c>
      <c r="D6" s="6" t="s">
        <v>9</v>
      </c>
      <c r="E6" s="6" t="s">
        <v>10</v>
      </c>
      <c r="G6" s="5" t="s">
        <v>6</v>
      </c>
      <c r="H6" s="6" t="s">
        <v>7</v>
      </c>
      <c r="I6" s="6" t="s">
        <v>8</v>
      </c>
      <c r="J6" s="6" t="s">
        <v>9</v>
      </c>
      <c r="K6" s="6" t="s">
        <v>10</v>
      </c>
      <c r="M6" s="5" t="s">
        <v>6</v>
      </c>
      <c r="N6" s="6" t="s">
        <v>7</v>
      </c>
      <c r="O6" s="6" t="s">
        <v>8</v>
      </c>
      <c r="P6" s="6" t="s">
        <v>9</v>
      </c>
      <c r="Q6" s="6" t="s">
        <v>10</v>
      </c>
      <c r="R6" s="6"/>
    </row>
    <row r="7" spans="1:18">
      <c r="A7" s="8">
        <v>40909</v>
      </c>
      <c r="B7" s="9">
        <v>110364015</v>
      </c>
      <c r="C7" s="9">
        <v>1689123</v>
      </c>
      <c r="D7" s="9">
        <v>15777559</v>
      </c>
      <c r="E7" s="9">
        <v>21465917</v>
      </c>
      <c r="G7" s="8">
        <v>41275</v>
      </c>
      <c r="H7" s="10">
        <f>SUM(B8:B19)</f>
        <v>1529695825</v>
      </c>
      <c r="I7" s="10">
        <f>SUM(C8:C19)</f>
        <v>22587548</v>
      </c>
      <c r="J7" s="10">
        <f>SUM(D8:D19)</f>
        <v>222983122</v>
      </c>
      <c r="K7" s="10">
        <f>SUM(E8:E19)</f>
        <v>302889959</v>
      </c>
      <c r="M7" s="8">
        <v>41275</v>
      </c>
      <c r="N7" s="2">
        <f>H7/$H$67*100</f>
        <v>95.342773823646482</v>
      </c>
      <c r="O7" s="2">
        <f>I7/$I$67*100</f>
        <v>103.73016794768273</v>
      </c>
      <c r="P7" s="2">
        <f>J7/$J$67*100</f>
        <v>66.850521514608815</v>
      </c>
      <c r="Q7" s="2">
        <f>K7/$K$67*100</f>
        <v>92.344995767934577</v>
      </c>
      <c r="R7" s="2"/>
    </row>
    <row r="8" spans="1:18">
      <c r="A8" s="8">
        <v>40940</v>
      </c>
      <c r="B8" s="9">
        <v>87048863</v>
      </c>
      <c r="C8" s="9">
        <v>1001729</v>
      </c>
      <c r="D8" s="9">
        <v>11079535</v>
      </c>
      <c r="E8" s="9">
        <v>14923603</v>
      </c>
      <c r="G8" s="8">
        <v>41306</v>
      </c>
      <c r="H8" s="10">
        <f t="shared" ref="H8:H71" si="0">SUM(B9:B20)</f>
        <v>1544483248</v>
      </c>
      <c r="I8" s="10">
        <f t="shared" ref="I8:I71" si="1">SUM(C9:C20)</f>
        <v>23274939</v>
      </c>
      <c r="J8" s="10">
        <f t="shared" ref="J8:J71" si="2">SUM(D9:D20)</f>
        <v>226089176</v>
      </c>
      <c r="K8" s="10">
        <f t="shared" ref="K8:K71" si="3">SUM(E9:E20)</f>
        <v>309196897</v>
      </c>
      <c r="M8" s="8">
        <v>41306</v>
      </c>
      <c r="N8" s="2">
        <f t="shared" ref="N8:N71" si="4">H8/$H$67*100</f>
        <v>96.264443284647712</v>
      </c>
      <c r="O8" s="2">
        <f t="shared" ref="O8:O71" si="5">I8/$I$67*100</f>
        <v>106.8869153677978</v>
      </c>
      <c r="P8" s="2">
        <f t="shared" ref="P8:P71" si="6">J8/$J$67*100</f>
        <v>67.781719032565078</v>
      </c>
      <c r="Q8" s="2">
        <f t="shared" ref="Q8:Q71" si="7">K8/$K$67*100</f>
        <v>94.267853048649613</v>
      </c>
      <c r="R8" s="2"/>
    </row>
    <row r="9" spans="1:18">
      <c r="A9" s="8">
        <v>40969</v>
      </c>
      <c r="B9" s="9">
        <v>122304546</v>
      </c>
      <c r="C9" s="9">
        <v>1976551</v>
      </c>
      <c r="D9" s="9">
        <v>17446955</v>
      </c>
      <c r="E9" s="9">
        <v>23228555</v>
      </c>
      <c r="G9" s="8">
        <v>41334</v>
      </c>
      <c r="H9" s="10">
        <f t="shared" si="0"/>
        <v>1560852493</v>
      </c>
      <c r="I9" s="10">
        <f t="shared" si="1"/>
        <v>23007664</v>
      </c>
      <c r="J9" s="10">
        <f t="shared" si="2"/>
        <v>226831786</v>
      </c>
      <c r="K9" s="10">
        <f t="shared" si="3"/>
        <v>309172740</v>
      </c>
      <c r="M9" s="8">
        <v>41334</v>
      </c>
      <c r="N9" s="2">
        <f t="shared" si="4"/>
        <v>97.284704436042873</v>
      </c>
      <c r="O9" s="2">
        <f t="shared" si="5"/>
        <v>105.65949215930183</v>
      </c>
      <c r="P9" s="2">
        <f t="shared" si="6"/>
        <v>68.004354115152026</v>
      </c>
      <c r="Q9" s="2">
        <f t="shared" si="7"/>
        <v>94.260488070060916</v>
      </c>
      <c r="R9" s="2"/>
    </row>
    <row r="10" spans="1:18">
      <c r="A10" s="8">
        <v>41000</v>
      </c>
      <c r="B10" s="9">
        <v>120868520</v>
      </c>
      <c r="C10" s="9">
        <v>1672028</v>
      </c>
      <c r="D10" s="9">
        <v>16994312</v>
      </c>
      <c r="E10" s="9">
        <v>22936725</v>
      </c>
      <c r="G10" s="8">
        <v>41365</v>
      </c>
      <c r="H10" s="10">
        <f t="shared" si="0"/>
        <v>1576378372</v>
      </c>
      <c r="I10" s="10">
        <f t="shared" si="1"/>
        <v>23007882</v>
      </c>
      <c r="J10" s="10">
        <f t="shared" si="2"/>
        <v>231122827</v>
      </c>
      <c r="K10" s="10">
        <f t="shared" si="3"/>
        <v>313469844</v>
      </c>
      <c r="M10" s="8">
        <v>41365</v>
      </c>
      <c r="N10" s="2">
        <f t="shared" si="4"/>
        <v>98.252400330689298</v>
      </c>
      <c r="O10" s="2">
        <f t="shared" si="5"/>
        <v>105.66049329393638</v>
      </c>
      <c r="P10" s="2">
        <f t="shared" si="6"/>
        <v>69.290811700451087</v>
      </c>
      <c r="Q10" s="2">
        <f t="shared" si="7"/>
        <v>95.570587790779541</v>
      </c>
      <c r="R10" s="2"/>
    </row>
    <row r="11" spans="1:18">
      <c r="A11" s="8">
        <v>41030</v>
      </c>
      <c r="B11" s="9">
        <v>131187821</v>
      </c>
      <c r="C11" s="9">
        <v>2390010</v>
      </c>
      <c r="D11" s="9">
        <v>20198435</v>
      </c>
      <c r="E11" s="9">
        <v>26558832</v>
      </c>
      <c r="G11" s="8">
        <v>41395</v>
      </c>
      <c r="H11" s="10">
        <f t="shared" si="0"/>
        <v>1574885454</v>
      </c>
      <c r="I11" s="10">
        <f t="shared" si="1"/>
        <v>22469147</v>
      </c>
      <c r="J11" s="10">
        <f t="shared" si="2"/>
        <v>233042735</v>
      </c>
      <c r="K11" s="10">
        <f t="shared" si="3"/>
        <v>315470418</v>
      </c>
      <c r="M11" s="8">
        <v>41395</v>
      </c>
      <c r="N11" s="2">
        <f t="shared" si="4"/>
        <v>98.159349842556324</v>
      </c>
      <c r="O11" s="2">
        <f t="shared" si="5"/>
        <v>103.1864278473773</v>
      </c>
      <c r="P11" s="2">
        <f t="shared" si="6"/>
        <v>69.866401681920948</v>
      </c>
      <c r="Q11" s="2">
        <f t="shared" si="7"/>
        <v>96.180522164878212</v>
      </c>
      <c r="R11" s="2"/>
    </row>
    <row r="12" spans="1:18">
      <c r="A12" s="8">
        <v>41061</v>
      </c>
      <c r="B12" s="9">
        <v>131856386</v>
      </c>
      <c r="C12" s="9">
        <v>2151779</v>
      </c>
      <c r="D12" s="9">
        <v>18721444</v>
      </c>
      <c r="E12" s="9">
        <v>26433608</v>
      </c>
      <c r="G12" s="8">
        <v>41426</v>
      </c>
      <c r="H12" s="10">
        <f t="shared" si="0"/>
        <v>1566750978</v>
      </c>
      <c r="I12" s="10">
        <f t="shared" si="1"/>
        <v>22070397</v>
      </c>
      <c r="J12" s="10">
        <f t="shared" si="2"/>
        <v>235274723</v>
      </c>
      <c r="K12" s="10">
        <f t="shared" si="3"/>
        <v>316398197</v>
      </c>
      <c r="M12" s="8">
        <v>41426</v>
      </c>
      <c r="N12" s="2">
        <f>H12/$H$67*100</f>
        <v>97.652344794384803</v>
      </c>
      <c r="O12" s="2">
        <f t="shared" si="5"/>
        <v>101.35522401466652</v>
      </c>
      <c r="P12" s="2">
        <f t="shared" si="6"/>
        <v>70.535553501466936</v>
      </c>
      <c r="Q12" s="2">
        <f t="shared" si="7"/>
        <v>96.463383135613071</v>
      </c>
      <c r="R12" s="2"/>
    </row>
    <row r="13" spans="1:18">
      <c r="A13" s="8">
        <v>41091</v>
      </c>
      <c r="B13" s="9">
        <v>128741824</v>
      </c>
      <c r="C13" s="9">
        <v>2030126</v>
      </c>
      <c r="D13" s="9">
        <v>18407405</v>
      </c>
      <c r="E13" s="9">
        <v>26728321</v>
      </c>
      <c r="G13" s="8">
        <v>41456</v>
      </c>
      <c r="H13" s="10">
        <f t="shared" si="0"/>
        <v>1569724091</v>
      </c>
      <c r="I13" s="10">
        <f t="shared" si="1"/>
        <v>21719660</v>
      </c>
      <c r="J13" s="10">
        <f t="shared" si="2"/>
        <v>239210416</v>
      </c>
      <c r="K13" s="10">
        <f t="shared" si="3"/>
        <v>319281189</v>
      </c>
      <c r="M13" s="8">
        <v>41456</v>
      </c>
      <c r="N13" s="2">
        <f t="shared" si="4"/>
        <v>97.837652772401384</v>
      </c>
      <c r="O13" s="2">
        <f t="shared" si="5"/>
        <v>99.744513196676621</v>
      </c>
      <c r="P13" s="2">
        <f t="shared" si="6"/>
        <v>71.715477467063749</v>
      </c>
      <c r="Q13" s="2">
        <f t="shared" si="7"/>
        <v>97.342348832983674</v>
      </c>
      <c r="R13" s="2"/>
    </row>
    <row r="14" spans="1:18">
      <c r="A14" s="8">
        <v>41122</v>
      </c>
      <c r="B14" s="9">
        <v>130496116</v>
      </c>
      <c r="C14" s="9">
        <v>1814954</v>
      </c>
      <c r="D14" s="9">
        <v>19087083</v>
      </c>
      <c r="E14" s="9">
        <v>25609687</v>
      </c>
      <c r="G14" s="8">
        <v>41487</v>
      </c>
      <c r="H14" s="10">
        <f t="shared" si="0"/>
        <v>1575800454</v>
      </c>
      <c r="I14" s="10">
        <f t="shared" si="1"/>
        <v>21849725</v>
      </c>
      <c r="J14" s="10">
        <f t="shared" si="2"/>
        <v>242172193</v>
      </c>
      <c r="K14" s="10">
        <f t="shared" si="3"/>
        <v>323183850</v>
      </c>
      <c r="M14" s="8">
        <v>41487</v>
      </c>
      <c r="N14" s="2">
        <f t="shared" si="4"/>
        <v>98.216379898220254</v>
      </c>
      <c r="O14" s="2">
        <f t="shared" si="5"/>
        <v>100.34181859229174</v>
      </c>
      <c r="P14" s="2">
        <f t="shared" si="6"/>
        <v>72.603420622958623</v>
      </c>
      <c r="Q14" s="2">
        <f t="shared" si="7"/>
        <v>98.532190895488895</v>
      </c>
      <c r="R14" s="2"/>
    </row>
    <row r="15" spans="1:18">
      <c r="A15" s="8">
        <v>41153</v>
      </c>
      <c r="B15" s="9">
        <v>135026439</v>
      </c>
      <c r="C15" s="9">
        <v>1818477</v>
      </c>
      <c r="D15" s="9">
        <v>20120346</v>
      </c>
      <c r="E15" s="9">
        <v>28338812</v>
      </c>
      <c r="G15" s="8">
        <v>41518</v>
      </c>
      <c r="H15" s="10">
        <f t="shared" si="0"/>
        <v>1573443654</v>
      </c>
      <c r="I15" s="10">
        <f t="shared" si="1"/>
        <v>21706324</v>
      </c>
      <c r="J15" s="10">
        <f t="shared" si="2"/>
        <v>244566325</v>
      </c>
      <c r="K15" s="10">
        <f t="shared" si="3"/>
        <v>323085584</v>
      </c>
      <c r="M15" s="8">
        <v>41518</v>
      </c>
      <c r="N15" s="2">
        <f t="shared" si="4"/>
        <v>98.069485433533075</v>
      </c>
      <c r="O15" s="2">
        <f t="shared" si="5"/>
        <v>99.683269474261493</v>
      </c>
      <c r="P15" s="2">
        <f t="shared" si="6"/>
        <v>73.3211833457122</v>
      </c>
      <c r="Q15" s="2">
        <f t="shared" si="7"/>
        <v>98.502231588207508</v>
      </c>
      <c r="R15" s="2"/>
    </row>
    <row r="16" spans="1:18">
      <c r="A16" s="8">
        <v>41183</v>
      </c>
      <c r="B16" s="9">
        <v>127951990</v>
      </c>
      <c r="C16" s="9">
        <v>1814644</v>
      </c>
      <c r="D16" s="9">
        <v>19509369</v>
      </c>
      <c r="E16" s="9">
        <v>25654857</v>
      </c>
      <c r="G16" s="8">
        <v>41548</v>
      </c>
      <c r="H16" s="10">
        <f t="shared" si="0"/>
        <v>1579223760</v>
      </c>
      <c r="I16" s="10">
        <f t="shared" si="1"/>
        <v>21520160</v>
      </c>
      <c r="J16" s="10">
        <f t="shared" si="2"/>
        <v>247176879</v>
      </c>
      <c r="K16" s="10">
        <f t="shared" si="3"/>
        <v>324792096</v>
      </c>
      <c r="M16" s="8">
        <v>41548</v>
      </c>
      <c r="N16" s="2">
        <f t="shared" si="4"/>
        <v>98.429747473886565</v>
      </c>
      <c r="O16" s="2">
        <f t="shared" si="5"/>
        <v>98.82833723523261</v>
      </c>
      <c r="P16" s="2">
        <f t="shared" si="6"/>
        <v>74.103829560263136</v>
      </c>
      <c r="Q16" s="2">
        <f t="shared" si="7"/>
        <v>99.022512431911295</v>
      </c>
      <c r="R16" s="2"/>
    </row>
    <row r="17" spans="1:18">
      <c r="A17" s="8">
        <v>41214</v>
      </c>
      <c r="B17" s="9">
        <v>131011331</v>
      </c>
      <c r="C17" s="9">
        <v>1892636</v>
      </c>
      <c r="D17" s="9">
        <v>19928281</v>
      </c>
      <c r="E17" s="9">
        <v>25852482</v>
      </c>
      <c r="G17" s="8">
        <v>41579</v>
      </c>
      <c r="H17" s="10">
        <f t="shared" si="0"/>
        <v>1594646456</v>
      </c>
      <c r="I17" s="10">
        <f t="shared" si="1"/>
        <v>21625703</v>
      </c>
      <c r="J17" s="10">
        <f t="shared" si="2"/>
        <v>250841953</v>
      </c>
      <c r="K17" s="10">
        <f t="shared" si="3"/>
        <v>328589611</v>
      </c>
      <c r="M17" s="8">
        <v>41579</v>
      </c>
      <c r="N17" s="2">
        <f t="shared" si="4"/>
        <v>99.391012185764069</v>
      </c>
      <c r="O17" s="2">
        <f t="shared" si="5"/>
        <v>99.313028761541815</v>
      </c>
      <c r="P17" s="2">
        <f t="shared" si="6"/>
        <v>75.202621729338759</v>
      </c>
      <c r="Q17" s="2">
        <f t="shared" si="7"/>
        <v>100.18029761489144</v>
      </c>
      <c r="R17" s="2"/>
    </row>
    <row r="18" spans="1:18">
      <c r="A18" s="8">
        <v>41244</v>
      </c>
      <c r="B18" s="9">
        <v>146208376</v>
      </c>
      <c r="C18" s="9">
        <v>2086322</v>
      </c>
      <c r="D18" s="9">
        <v>21232808</v>
      </c>
      <c r="E18" s="9">
        <v>29063112</v>
      </c>
      <c r="G18" s="8">
        <v>41609</v>
      </c>
      <c r="H18" s="10">
        <f t="shared" si="0"/>
        <v>1597983355</v>
      </c>
      <c r="I18" s="10">
        <f t="shared" si="1"/>
        <v>21242221</v>
      </c>
      <c r="J18" s="10">
        <f t="shared" si="2"/>
        <v>255504014</v>
      </c>
      <c r="K18" s="10">
        <f t="shared" si="3"/>
        <v>329723588</v>
      </c>
      <c r="M18" s="8">
        <v>41609</v>
      </c>
      <c r="N18" s="2">
        <f t="shared" si="4"/>
        <v>99.598994192009897</v>
      </c>
      <c r="O18" s="2">
        <f t="shared" si="5"/>
        <v>97.551941092135934</v>
      </c>
      <c r="P18" s="2">
        <f t="shared" si="6"/>
        <v>76.60031141269927</v>
      </c>
      <c r="Q18" s="2">
        <f t="shared" si="7"/>
        <v>100.5260241672396</v>
      </c>
      <c r="R18" s="2"/>
    </row>
    <row r="19" spans="1:18">
      <c r="A19" s="8">
        <v>41275</v>
      </c>
      <c r="B19" s="9">
        <v>136993613</v>
      </c>
      <c r="C19" s="9">
        <v>1938292</v>
      </c>
      <c r="D19" s="9">
        <v>20257149</v>
      </c>
      <c r="E19" s="9">
        <v>27561365</v>
      </c>
      <c r="G19" s="8">
        <v>41640</v>
      </c>
      <c r="H19" s="10">
        <f t="shared" si="0"/>
        <v>1606260584</v>
      </c>
      <c r="I19" s="10">
        <f t="shared" si="1"/>
        <v>21377758</v>
      </c>
      <c r="J19" s="10">
        <f t="shared" si="2"/>
        <v>261775091</v>
      </c>
      <c r="K19" s="10">
        <f t="shared" si="3"/>
        <v>334783710</v>
      </c>
      <c r="M19" s="8">
        <v>41640</v>
      </c>
      <c r="N19" s="2">
        <f t="shared" si="4"/>
        <v>100.11489673912806</v>
      </c>
      <c r="O19" s="2">
        <f t="shared" si="5"/>
        <v>98.17437588555066</v>
      </c>
      <c r="P19" s="2">
        <f t="shared" si="6"/>
        <v>78.480385402820673</v>
      </c>
      <c r="Q19" s="2">
        <f t="shared" si="7"/>
        <v>102.06875257665256</v>
      </c>
      <c r="R19" s="2"/>
    </row>
    <row r="20" spans="1:18">
      <c r="A20" s="8">
        <v>41306</v>
      </c>
      <c r="B20" s="9">
        <v>101836286</v>
      </c>
      <c r="C20" s="9">
        <v>1689120</v>
      </c>
      <c r="D20" s="9">
        <v>14185589</v>
      </c>
      <c r="E20" s="9">
        <v>21230541</v>
      </c>
      <c r="G20" s="8">
        <v>41671</v>
      </c>
      <c r="H20" s="10">
        <f t="shared" si="0"/>
        <v>1589682732</v>
      </c>
      <c r="I20" s="10">
        <f t="shared" si="1"/>
        <v>20551730</v>
      </c>
      <c r="J20" s="10">
        <f t="shared" si="2"/>
        <v>259967715</v>
      </c>
      <c r="K20" s="10">
        <f t="shared" si="3"/>
        <v>328959597</v>
      </c>
      <c r="M20" s="8">
        <v>41671</v>
      </c>
      <c r="N20" s="2">
        <f t="shared" si="4"/>
        <v>99.081633545304612</v>
      </c>
      <c r="O20" s="2">
        <f t="shared" si="5"/>
        <v>94.380957353822978</v>
      </c>
      <c r="P20" s="2">
        <f t="shared" si="6"/>
        <v>77.938532606567392</v>
      </c>
      <c r="Q20" s="2">
        <f t="shared" si="7"/>
        <v>100.29309883061018</v>
      </c>
      <c r="R20" s="2"/>
    </row>
    <row r="21" spans="1:18">
      <c r="A21" s="8">
        <v>41334</v>
      </c>
      <c r="B21" s="9">
        <v>138673791</v>
      </c>
      <c r="C21" s="9">
        <v>1709276</v>
      </c>
      <c r="D21" s="9">
        <v>18189565</v>
      </c>
      <c r="E21" s="9">
        <v>23204398</v>
      </c>
      <c r="G21" s="8">
        <v>41699</v>
      </c>
      <c r="H21" s="10">
        <f t="shared" si="0"/>
        <v>1572857931</v>
      </c>
      <c r="I21" s="10">
        <f t="shared" si="1"/>
        <v>20445735</v>
      </c>
      <c r="J21" s="10">
        <f t="shared" si="2"/>
        <v>263690909</v>
      </c>
      <c r="K21" s="10">
        <f t="shared" si="3"/>
        <v>330107572</v>
      </c>
      <c r="M21" s="8">
        <v>41699</v>
      </c>
      <c r="N21" s="2">
        <f t="shared" si="4"/>
        <v>98.032978531572809</v>
      </c>
      <c r="O21" s="2">
        <f t="shared" si="5"/>
        <v>93.894190080473322</v>
      </c>
      <c r="P21" s="2">
        <f t="shared" si="6"/>
        <v>79.054749198960707</v>
      </c>
      <c r="Q21" s="2">
        <f t="shared" si="7"/>
        <v>100.64309308881106</v>
      </c>
      <c r="R21" s="2"/>
    </row>
    <row r="22" spans="1:18">
      <c r="A22" s="8">
        <v>41365</v>
      </c>
      <c r="B22" s="9">
        <v>136394399</v>
      </c>
      <c r="C22" s="9">
        <v>1672246</v>
      </c>
      <c r="D22" s="9">
        <v>21285353</v>
      </c>
      <c r="E22" s="9">
        <v>27233829</v>
      </c>
      <c r="G22" s="8">
        <v>41730</v>
      </c>
      <c r="H22" s="10">
        <f t="shared" si="0"/>
        <v>1569676792</v>
      </c>
      <c r="I22" s="10">
        <f t="shared" si="1"/>
        <v>20701944</v>
      </c>
      <c r="J22" s="10">
        <f t="shared" si="2"/>
        <v>267940989</v>
      </c>
      <c r="K22" s="10">
        <f t="shared" si="3"/>
        <v>330196649</v>
      </c>
      <c r="M22" s="8">
        <v>41730</v>
      </c>
      <c r="N22" s="2">
        <f t="shared" si="4"/>
        <v>97.834704723655094</v>
      </c>
      <c r="O22" s="2">
        <f t="shared" si="5"/>
        <v>95.070794225363571</v>
      </c>
      <c r="P22" s="2">
        <f t="shared" si="6"/>
        <v>80.32892664311187</v>
      </c>
      <c r="Q22" s="2">
        <f t="shared" si="7"/>
        <v>100.67025085665247</v>
      </c>
      <c r="R22" s="2"/>
    </row>
    <row r="23" spans="1:18">
      <c r="A23" s="8">
        <v>41395</v>
      </c>
      <c r="B23" s="9">
        <v>129694903</v>
      </c>
      <c r="C23" s="9">
        <v>1851275</v>
      </c>
      <c r="D23" s="9">
        <v>22118343</v>
      </c>
      <c r="E23" s="9">
        <v>28559406</v>
      </c>
      <c r="G23" s="8">
        <v>41760</v>
      </c>
      <c r="H23" s="10">
        <f t="shared" si="0"/>
        <v>1577474748</v>
      </c>
      <c r="I23" s="10">
        <f t="shared" si="1"/>
        <v>20899777</v>
      </c>
      <c r="J23" s="10">
        <f t="shared" si="2"/>
        <v>272563064</v>
      </c>
      <c r="K23" s="10">
        <f t="shared" si="3"/>
        <v>330390258</v>
      </c>
      <c r="M23" s="8">
        <v>41760</v>
      </c>
      <c r="N23" s="2">
        <f t="shared" si="4"/>
        <v>98.320735176928224</v>
      </c>
      <c r="O23" s="2">
        <f t="shared" si="5"/>
        <v>95.979314721505702</v>
      </c>
      <c r="P23" s="2">
        <f t="shared" si="6"/>
        <v>81.714628491118262</v>
      </c>
      <c r="Q23" s="2">
        <f t="shared" si="7"/>
        <v>100.72927830789141</v>
      </c>
      <c r="R23" s="2"/>
    </row>
    <row r="24" spans="1:18">
      <c r="A24" s="8">
        <v>41426</v>
      </c>
      <c r="B24" s="9">
        <v>123721910</v>
      </c>
      <c r="C24" s="9">
        <v>1753029</v>
      </c>
      <c r="D24" s="9">
        <v>20953432</v>
      </c>
      <c r="E24" s="9">
        <v>27361387</v>
      </c>
      <c r="G24" s="8">
        <v>41791</v>
      </c>
      <c r="H24" s="10">
        <f t="shared" si="0"/>
        <v>1586485543</v>
      </c>
      <c r="I24" s="10">
        <f t="shared" si="1"/>
        <v>20946632</v>
      </c>
      <c r="J24" s="10">
        <f t="shared" si="2"/>
        <v>275652759</v>
      </c>
      <c r="K24" s="10">
        <f t="shared" si="3"/>
        <v>330901671</v>
      </c>
      <c r="M24" s="8">
        <v>41791</v>
      </c>
      <c r="N24" s="2">
        <f t="shared" si="4"/>
        <v>98.882359374115424</v>
      </c>
      <c r="O24" s="2">
        <f t="shared" si="5"/>
        <v>96.194489782525537</v>
      </c>
      <c r="P24" s="2">
        <f t="shared" si="6"/>
        <v>82.640921567556049</v>
      </c>
      <c r="Q24" s="2">
        <f t="shared" si="7"/>
        <v>100.88519774304396</v>
      </c>
      <c r="R24" s="2"/>
    </row>
    <row r="25" spans="1:18">
      <c r="A25" s="8">
        <v>41456</v>
      </c>
      <c r="B25" s="9">
        <v>131714937</v>
      </c>
      <c r="C25" s="9">
        <v>1679389</v>
      </c>
      <c r="D25" s="9">
        <v>22343098</v>
      </c>
      <c r="E25" s="9">
        <v>29611313</v>
      </c>
      <c r="G25" s="8">
        <v>41821</v>
      </c>
      <c r="H25" s="10">
        <f t="shared" si="0"/>
        <v>1605388575</v>
      </c>
      <c r="I25" s="10">
        <f t="shared" si="1"/>
        <v>21372788</v>
      </c>
      <c r="J25" s="10">
        <f t="shared" si="2"/>
        <v>282013569</v>
      </c>
      <c r="K25" s="10">
        <f t="shared" si="3"/>
        <v>332374026</v>
      </c>
      <c r="M25" s="8">
        <v>41821</v>
      </c>
      <c r="N25" s="2">
        <f t="shared" si="4"/>
        <v>100.06054622348933</v>
      </c>
      <c r="O25" s="2">
        <f t="shared" si="5"/>
        <v>98.151551852826969</v>
      </c>
      <c r="P25" s="2">
        <f t="shared" si="6"/>
        <v>84.547897584132485</v>
      </c>
      <c r="Q25" s="2">
        <f t="shared" si="7"/>
        <v>101.33408887397744</v>
      </c>
      <c r="R25" s="2"/>
    </row>
    <row r="26" spans="1:18">
      <c r="A26" s="8">
        <v>41487</v>
      </c>
      <c r="B26" s="9">
        <v>136572479</v>
      </c>
      <c r="C26" s="9">
        <v>1945019</v>
      </c>
      <c r="D26" s="9">
        <v>22048860</v>
      </c>
      <c r="E26" s="9">
        <v>29512348</v>
      </c>
      <c r="G26" s="8">
        <v>41852</v>
      </c>
      <c r="H26" s="10">
        <f t="shared" si="0"/>
        <v>1614804390</v>
      </c>
      <c r="I26" s="10">
        <f t="shared" si="1"/>
        <v>21555071</v>
      </c>
      <c r="J26" s="10">
        <f t="shared" si="2"/>
        <v>287964711</v>
      </c>
      <c r="K26" s="10">
        <f t="shared" si="3"/>
        <v>334587534</v>
      </c>
      <c r="M26" s="8">
        <v>41852</v>
      </c>
      <c r="N26" s="2">
        <f t="shared" si="4"/>
        <v>100.64741447875849</v>
      </c>
      <c r="O26" s="2">
        <f t="shared" si="5"/>
        <v>98.988661139944242</v>
      </c>
      <c r="P26" s="2">
        <f t="shared" si="6"/>
        <v>86.332054800782686</v>
      </c>
      <c r="Q26" s="2">
        <f t="shared" si="7"/>
        <v>102.00894249925818</v>
      </c>
      <c r="R26" s="2"/>
    </row>
    <row r="27" spans="1:18">
      <c r="A27" s="8">
        <v>41518</v>
      </c>
      <c r="B27" s="9">
        <v>132669639</v>
      </c>
      <c r="C27" s="9">
        <v>1675076</v>
      </c>
      <c r="D27" s="9">
        <v>22514478</v>
      </c>
      <c r="E27" s="9">
        <v>28240546</v>
      </c>
      <c r="G27" s="8">
        <v>41883</v>
      </c>
      <c r="H27" s="10">
        <f t="shared" si="0"/>
        <v>1635051667</v>
      </c>
      <c r="I27" s="10">
        <f t="shared" si="1"/>
        <v>21862940</v>
      </c>
      <c r="J27" s="10">
        <f t="shared" si="2"/>
        <v>292672088</v>
      </c>
      <c r="K27" s="10">
        <f t="shared" si="3"/>
        <v>337328098</v>
      </c>
      <c r="M27" s="8">
        <v>41883</v>
      </c>
      <c r="N27" s="2">
        <f t="shared" si="4"/>
        <v>101.90938533597497</v>
      </c>
      <c r="O27" s="2">
        <f t="shared" si="5"/>
        <v>100.40250663906107</v>
      </c>
      <c r="P27" s="2">
        <f t="shared" si="6"/>
        <v>87.743330257836675</v>
      </c>
      <c r="Q27" s="2">
        <f t="shared" si="7"/>
        <v>102.84448479262866</v>
      </c>
      <c r="R27" s="2"/>
    </row>
    <row r="28" spans="1:18">
      <c r="A28" s="8">
        <v>41548</v>
      </c>
      <c r="B28" s="9">
        <v>133732096</v>
      </c>
      <c r="C28" s="9">
        <v>1628480</v>
      </c>
      <c r="D28" s="9">
        <v>22119923</v>
      </c>
      <c r="E28" s="9">
        <v>27361369</v>
      </c>
      <c r="G28" s="8">
        <v>41913</v>
      </c>
      <c r="H28" s="10">
        <f t="shared" si="0"/>
        <v>1647942118</v>
      </c>
      <c r="I28" s="10">
        <f t="shared" si="1"/>
        <v>22210737</v>
      </c>
      <c r="J28" s="10">
        <f t="shared" si="2"/>
        <v>298330456</v>
      </c>
      <c r="K28" s="10">
        <f t="shared" si="3"/>
        <v>339717534</v>
      </c>
      <c r="M28" s="8">
        <v>41913</v>
      </c>
      <c r="N28" s="2">
        <f t="shared" si="4"/>
        <v>102.71282045954131</v>
      </c>
      <c r="O28" s="2">
        <f t="shared" si="5"/>
        <v>101.99971591656653</v>
      </c>
      <c r="P28" s="2">
        <f t="shared" si="6"/>
        <v>89.439713590928477</v>
      </c>
      <c r="Q28" s="2">
        <f t="shared" si="7"/>
        <v>103.57297529140995</v>
      </c>
      <c r="R28" s="2"/>
    </row>
    <row r="29" spans="1:18">
      <c r="A29" s="8">
        <v>41579</v>
      </c>
      <c r="B29" s="9">
        <v>146434027</v>
      </c>
      <c r="C29" s="9">
        <v>1998179</v>
      </c>
      <c r="D29" s="9">
        <v>23593355</v>
      </c>
      <c r="E29" s="9">
        <v>29649997</v>
      </c>
      <c r="G29" s="8">
        <v>41944</v>
      </c>
      <c r="H29" s="10">
        <f t="shared" si="0"/>
        <v>1651900028</v>
      </c>
      <c r="I29" s="10">
        <f t="shared" si="1"/>
        <v>22330867</v>
      </c>
      <c r="J29" s="10">
        <f t="shared" si="2"/>
        <v>303302113</v>
      </c>
      <c r="K29" s="10">
        <f t="shared" si="3"/>
        <v>340114530</v>
      </c>
      <c r="M29" s="8">
        <v>41944</v>
      </c>
      <c r="N29" s="2">
        <f t="shared" si="4"/>
        <v>102.95950879573022</v>
      </c>
      <c r="O29" s="2">
        <f t="shared" si="5"/>
        <v>102.55139620853781</v>
      </c>
      <c r="P29" s="2">
        <f t="shared" si="6"/>
        <v>90.930220407142812</v>
      </c>
      <c r="Q29" s="2">
        <f t="shared" si="7"/>
        <v>103.69401130746319</v>
      </c>
      <c r="R29" s="2"/>
    </row>
    <row r="30" spans="1:18">
      <c r="A30" s="8">
        <v>41609</v>
      </c>
      <c r="B30" s="9">
        <v>149545275</v>
      </c>
      <c r="C30" s="9">
        <v>1702840</v>
      </c>
      <c r="D30" s="9">
        <v>25894869</v>
      </c>
      <c r="E30" s="9">
        <v>30197089</v>
      </c>
      <c r="G30" s="8">
        <v>41974</v>
      </c>
      <c r="H30" s="10">
        <f t="shared" si="0"/>
        <v>1664101398</v>
      </c>
      <c r="I30" s="10">
        <f t="shared" si="1"/>
        <v>22918881</v>
      </c>
      <c r="J30" s="10">
        <f t="shared" si="2"/>
        <v>308311990</v>
      </c>
      <c r="K30" s="10">
        <f t="shared" si="3"/>
        <v>341805986</v>
      </c>
      <c r="M30" s="8">
        <v>41974</v>
      </c>
      <c r="N30" s="2">
        <f t="shared" si="4"/>
        <v>103.71999492717967</v>
      </c>
      <c r="O30" s="2">
        <f t="shared" si="5"/>
        <v>105.25176859847534</v>
      </c>
      <c r="P30" s="2">
        <f t="shared" si="6"/>
        <v>92.43218561047351</v>
      </c>
      <c r="Q30" s="2">
        <f t="shared" si="7"/>
        <v>104.20970188260586</v>
      </c>
      <c r="R30" s="2"/>
    </row>
    <row r="31" spans="1:18">
      <c r="A31" s="8">
        <v>41640</v>
      </c>
      <c r="B31" s="9">
        <v>145270842</v>
      </c>
      <c r="C31" s="9">
        <v>2073829</v>
      </c>
      <c r="D31" s="9">
        <v>26528226</v>
      </c>
      <c r="E31" s="9">
        <v>32621487</v>
      </c>
      <c r="G31" s="8">
        <v>42005</v>
      </c>
      <c r="H31" s="10">
        <f t="shared" si="0"/>
        <v>1657884256</v>
      </c>
      <c r="I31" s="10">
        <f t="shared" si="1"/>
        <v>22927604</v>
      </c>
      <c r="J31" s="10">
        <f t="shared" si="2"/>
        <v>310959538</v>
      </c>
      <c r="K31" s="10">
        <f t="shared" si="3"/>
        <v>338549598</v>
      </c>
      <c r="M31" s="8">
        <v>42005</v>
      </c>
      <c r="N31" s="2">
        <f t="shared" si="4"/>
        <v>103.33249333774734</v>
      </c>
      <c r="O31" s="2">
        <f t="shared" si="5"/>
        <v>105.29182776093988</v>
      </c>
      <c r="P31" s="2">
        <f t="shared" si="6"/>
        <v>93.225922656342661</v>
      </c>
      <c r="Q31" s="2">
        <f t="shared" si="7"/>
        <v>103.21689532978529</v>
      </c>
      <c r="R31" s="2"/>
    </row>
    <row r="32" spans="1:18">
      <c r="A32" s="8">
        <v>41671</v>
      </c>
      <c r="B32" s="9">
        <v>85258434</v>
      </c>
      <c r="C32" s="9">
        <v>863092</v>
      </c>
      <c r="D32" s="9">
        <v>12378213</v>
      </c>
      <c r="E32" s="9">
        <v>15406428</v>
      </c>
      <c r="G32" s="8">
        <v>42036</v>
      </c>
      <c r="H32" s="10">
        <f t="shared" si="0"/>
        <v>1689068595</v>
      </c>
      <c r="I32" s="10">
        <f t="shared" si="1"/>
        <v>24007459</v>
      </c>
      <c r="J32" s="10">
        <f t="shared" si="2"/>
        <v>322558044</v>
      </c>
      <c r="K32" s="10">
        <f t="shared" si="3"/>
        <v>349319212</v>
      </c>
      <c r="M32" s="8">
        <v>42036</v>
      </c>
      <c r="N32" s="2">
        <f t="shared" si="4"/>
        <v>105.27614862628609</v>
      </c>
      <c r="O32" s="2">
        <f t="shared" si="5"/>
        <v>110.25091143434902</v>
      </c>
      <c r="P32" s="2">
        <f t="shared" si="6"/>
        <v>96.703164197925886</v>
      </c>
      <c r="Q32" s="2">
        <f t="shared" si="7"/>
        <v>106.50033187068524</v>
      </c>
      <c r="R32" s="2"/>
    </row>
    <row r="33" spans="1:19">
      <c r="A33" s="8">
        <v>41699</v>
      </c>
      <c r="B33" s="9">
        <v>121848990</v>
      </c>
      <c r="C33" s="9">
        <v>1603281</v>
      </c>
      <c r="D33" s="9">
        <v>21912759</v>
      </c>
      <c r="E33" s="9">
        <v>24352373</v>
      </c>
      <c r="G33" s="8">
        <v>42064</v>
      </c>
      <c r="H33" s="10">
        <f t="shared" si="0"/>
        <v>1672134582</v>
      </c>
      <c r="I33" s="10">
        <f t="shared" si="1"/>
        <v>23664383</v>
      </c>
      <c r="J33" s="10">
        <f t="shared" si="2"/>
        <v>319367227</v>
      </c>
      <c r="K33" s="10">
        <f t="shared" si="3"/>
        <v>344409929</v>
      </c>
      <c r="M33" s="8">
        <v>42064</v>
      </c>
      <c r="N33" s="2">
        <f t="shared" si="4"/>
        <v>104.22068665469727</v>
      </c>
      <c r="O33" s="2">
        <f t="shared" si="5"/>
        <v>108.6753826917507</v>
      </c>
      <c r="P33" s="2">
        <f t="shared" si="6"/>
        <v>95.746554663560858</v>
      </c>
      <c r="Q33" s="2">
        <f t="shared" si="7"/>
        <v>105.00359120831619</v>
      </c>
      <c r="R33" s="2"/>
    </row>
    <row r="34" spans="1:19">
      <c r="A34" s="8">
        <v>41730</v>
      </c>
      <c r="B34" s="9">
        <v>133213260</v>
      </c>
      <c r="C34" s="9">
        <v>1928455</v>
      </c>
      <c r="D34" s="9">
        <v>25535433</v>
      </c>
      <c r="E34" s="9">
        <v>27322906</v>
      </c>
      <c r="G34" s="8">
        <v>42095</v>
      </c>
      <c r="H34" s="10">
        <f t="shared" si="0"/>
        <v>1664691779</v>
      </c>
      <c r="I34" s="10">
        <f t="shared" si="1"/>
        <v>23524207</v>
      </c>
      <c r="J34" s="10">
        <f t="shared" si="2"/>
        <v>318174511</v>
      </c>
      <c r="K34" s="10">
        <f t="shared" si="3"/>
        <v>340972805</v>
      </c>
      <c r="M34" s="8">
        <v>42095</v>
      </c>
      <c r="N34" s="2">
        <f t="shared" si="4"/>
        <v>103.75679215263642</v>
      </c>
      <c r="O34" s="2">
        <f t="shared" si="5"/>
        <v>108.03164393700695</v>
      </c>
      <c r="P34" s="2">
        <f t="shared" si="6"/>
        <v>95.388977435725565</v>
      </c>
      <c r="Q34" s="2">
        <f t="shared" si="7"/>
        <v>103.95568192046203</v>
      </c>
      <c r="R34" s="2"/>
    </row>
    <row r="35" spans="1:19">
      <c r="A35" s="8">
        <v>41760</v>
      </c>
      <c r="B35" s="9">
        <v>137492859</v>
      </c>
      <c r="C35" s="9">
        <v>2049108</v>
      </c>
      <c r="D35" s="9">
        <v>26740418</v>
      </c>
      <c r="E35" s="9">
        <v>28753015</v>
      </c>
      <c r="G35" s="8">
        <v>42125</v>
      </c>
      <c r="H35" s="10">
        <f t="shared" si="0"/>
        <v>1661468443</v>
      </c>
      <c r="I35" s="10">
        <f t="shared" si="1"/>
        <v>23297962</v>
      </c>
      <c r="J35" s="10">
        <f t="shared" si="2"/>
        <v>317888239</v>
      </c>
      <c r="K35" s="10">
        <f t="shared" si="3"/>
        <v>338805282</v>
      </c>
      <c r="M35" s="8">
        <v>42125</v>
      </c>
      <c r="N35" s="2">
        <f t="shared" si="4"/>
        <v>103.55588829306967</v>
      </c>
      <c r="O35" s="2">
        <f t="shared" si="5"/>
        <v>106.99264528840094</v>
      </c>
      <c r="P35" s="2">
        <f t="shared" si="6"/>
        <v>95.303152857060695</v>
      </c>
      <c r="Q35" s="2">
        <f t="shared" si="7"/>
        <v>103.29484818756862</v>
      </c>
      <c r="R35" s="2"/>
    </row>
    <row r="36" spans="1:19">
      <c r="A36" s="8">
        <v>41791</v>
      </c>
      <c r="B36" s="9">
        <v>132732705</v>
      </c>
      <c r="C36" s="9">
        <v>1799884</v>
      </c>
      <c r="D36" s="9">
        <v>24043127</v>
      </c>
      <c r="E36" s="9">
        <v>27872800</v>
      </c>
      <c r="G36" s="8">
        <v>42156</v>
      </c>
      <c r="H36" s="10">
        <f t="shared" si="0"/>
        <v>1665549520</v>
      </c>
      <c r="I36" s="10">
        <f t="shared" si="1"/>
        <v>23304799</v>
      </c>
      <c r="J36" s="10">
        <f t="shared" si="2"/>
        <v>320299200</v>
      </c>
      <c r="K36" s="10">
        <f t="shared" si="3"/>
        <v>337314980</v>
      </c>
      <c r="M36" s="8">
        <v>42156</v>
      </c>
      <c r="N36" s="2">
        <f t="shared" si="4"/>
        <v>103.81025337337437</v>
      </c>
      <c r="O36" s="2">
        <f t="shared" si="5"/>
        <v>107.02404325856831</v>
      </c>
      <c r="P36" s="2">
        <f t="shared" si="6"/>
        <v>96.025960927715388</v>
      </c>
      <c r="Q36" s="2">
        <f t="shared" si="7"/>
        <v>102.84048538090012</v>
      </c>
      <c r="R36" s="2"/>
    </row>
    <row r="37" spans="1:19">
      <c r="A37" s="8">
        <v>41821</v>
      </c>
      <c r="B37" s="9">
        <v>150617969</v>
      </c>
      <c r="C37" s="9">
        <v>2105545</v>
      </c>
      <c r="D37" s="9">
        <v>28703908</v>
      </c>
      <c r="E37" s="9">
        <v>31083668</v>
      </c>
      <c r="G37" s="8">
        <v>42186</v>
      </c>
      <c r="H37" s="10">
        <f t="shared" si="0"/>
        <v>1653619448</v>
      </c>
      <c r="I37" s="10">
        <f t="shared" si="1"/>
        <v>23023271</v>
      </c>
      <c r="J37" s="10">
        <f t="shared" si="2"/>
        <v>317937584</v>
      </c>
      <c r="K37" s="10">
        <f t="shared" si="3"/>
        <v>334074084</v>
      </c>
      <c r="M37" s="8">
        <v>42186</v>
      </c>
      <c r="N37" s="2">
        <f t="shared" si="4"/>
        <v>103.06667668459326</v>
      </c>
      <c r="O37" s="2">
        <f t="shared" si="5"/>
        <v>105.73116513288707</v>
      </c>
      <c r="P37" s="2">
        <f t="shared" si="6"/>
        <v>95.317946528234316</v>
      </c>
      <c r="Q37" s="2">
        <f t="shared" si="7"/>
        <v>101.85240202418404</v>
      </c>
      <c r="R37" s="2"/>
    </row>
    <row r="38" spans="1:19">
      <c r="A38" s="8">
        <v>41852</v>
      </c>
      <c r="B38" s="9">
        <v>145988294</v>
      </c>
      <c r="C38" s="9">
        <v>2127302</v>
      </c>
      <c r="D38" s="9">
        <v>28000002</v>
      </c>
      <c r="E38" s="9">
        <v>31725856</v>
      </c>
      <c r="G38" s="8">
        <v>42217</v>
      </c>
      <c r="H38" s="10">
        <f t="shared" si="0"/>
        <v>1647607122</v>
      </c>
      <c r="I38" s="10">
        <f t="shared" si="1"/>
        <v>22812967</v>
      </c>
      <c r="J38" s="10">
        <f t="shared" si="2"/>
        <v>316190224</v>
      </c>
      <c r="K38" s="10">
        <f t="shared" si="3"/>
        <v>330684326</v>
      </c>
      <c r="M38" s="8">
        <v>42217</v>
      </c>
      <c r="N38" s="2">
        <f t="shared" si="4"/>
        <v>102.69194085240778</v>
      </c>
      <c r="O38" s="2">
        <f t="shared" si="5"/>
        <v>104.76537330634311</v>
      </c>
      <c r="P38" s="2">
        <f t="shared" si="6"/>
        <v>94.794086577642332</v>
      </c>
      <c r="Q38" s="2">
        <f t="shared" si="7"/>
        <v>100.81893366756441</v>
      </c>
      <c r="R38" s="2"/>
    </row>
    <row r="39" spans="1:19">
      <c r="A39" s="8">
        <v>41883</v>
      </c>
      <c r="B39" s="9">
        <v>152916916</v>
      </c>
      <c r="C39" s="9">
        <v>1982945</v>
      </c>
      <c r="D39" s="9">
        <v>27221855</v>
      </c>
      <c r="E39" s="9">
        <v>30981110</v>
      </c>
      <c r="G39" s="8">
        <v>42248</v>
      </c>
      <c r="H39" s="10">
        <f t="shared" si="0"/>
        <v>1642033394</v>
      </c>
      <c r="I39" s="10">
        <f t="shared" si="1"/>
        <v>22769701</v>
      </c>
      <c r="J39" s="10">
        <f t="shared" si="2"/>
        <v>316938437</v>
      </c>
      <c r="K39" s="10">
        <f t="shared" si="3"/>
        <v>327396731</v>
      </c>
      <c r="M39" s="8">
        <v>42248</v>
      </c>
      <c r="N39" s="2">
        <f t="shared" si="4"/>
        <v>102.34454192552731</v>
      </c>
      <c r="O39" s="2">
        <f t="shared" si="5"/>
        <v>104.56668022790785</v>
      </c>
      <c r="P39" s="2">
        <f t="shared" si="6"/>
        <v>95.018401444190886</v>
      </c>
      <c r="Q39" s="2">
        <f t="shared" si="7"/>
        <v>99.816612734364753</v>
      </c>
      <c r="R39" s="2"/>
    </row>
    <row r="40" spans="1:19">
      <c r="A40" s="8">
        <v>41913</v>
      </c>
      <c r="B40" s="9">
        <v>146622547</v>
      </c>
      <c r="C40" s="9">
        <v>1976277</v>
      </c>
      <c r="D40" s="9">
        <v>27778291</v>
      </c>
      <c r="E40" s="9">
        <v>29750805</v>
      </c>
      <c r="G40" s="8">
        <v>42278</v>
      </c>
      <c r="H40" s="10">
        <f t="shared" si="0"/>
        <v>1633803830</v>
      </c>
      <c r="I40" s="10">
        <f t="shared" si="1"/>
        <v>22695611</v>
      </c>
      <c r="J40" s="10">
        <f t="shared" si="2"/>
        <v>315273399</v>
      </c>
      <c r="K40" s="10">
        <f t="shared" si="3"/>
        <v>323186366</v>
      </c>
      <c r="M40" s="8">
        <v>42278</v>
      </c>
      <c r="N40" s="2">
        <f t="shared" si="4"/>
        <v>101.83161023917768</v>
      </c>
      <c r="O40" s="2">
        <f t="shared" si="5"/>
        <v>104.22643222297859</v>
      </c>
      <c r="P40" s="2">
        <f t="shared" si="6"/>
        <v>94.519221696220356</v>
      </c>
      <c r="Q40" s="2">
        <f t="shared" si="7"/>
        <v>98.532957972780338</v>
      </c>
      <c r="R40" s="2"/>
    </row>
    <row r="41" spans="1:19">
      <c r="A41" s="8">
        <v>41944</v>
      </c>
      <c r="B41" s="9">
        <v>150391937</v>
      </c>
      <c r="C41" s="9">
        <v>2118309</v>
      </c>
      <c r="D41" s="9">
        <v>28565012</v>
      </c>
      <c r="E41" s="9">
        <v>30046993</v>
      </c>
      <c r="G41" s="8">
        <v>42309</v>
      </c>
      <c r="H41" s="10">
        <f t="shared" si="0"/>
        <v>1625626509</v>
      </c>
      <c r="I41" s="10">
        <f t="shared" si="1"/>
        <v>22500585</v>
      </c>
      <c r="J41" s="10">
        <f t="shared" si="2"/>
        <v>314423263</v>
      </c>
      <c r="K41" s="10">
        <f t="shared" si="3"/>
        <v>317435465</v>
      </c>
      <c r="M41" s="8">
        <v>42309</v>
      </c>
      <c r="N41" s="2">
        <f t="shared" si="4"/>
        <v>101.32193475085873</v>
      </c>
      <c r="O41" s="2">
        <f t="shared" si="5"/>
        <v>103.3308024833466</v>
      </c>
      <c r="P41" s="2">
        <f t="shared" si="6"/>
        <v>94.264350231292426</v>
      </c>
      <c r="Q41" s="2">
        <f t="shared" si="7"/>
        <v>96.779625078351799</v>
      </c>
      <c r="R41" s="2"/>
    </row>
    <row r="42" spans="1:19">
      <c r="A42" s="8">
        <v>41974</v>
      </c>
      <c r="B42" s="9">
        <v>161746645</v>
      </c>
      <c r="C42" s="9">
        <v>2290854</v>
      </c>
      <c r="D42" s="9">
        <v>30904746</v>
      </c>
      <c r="E42" s="9">
        <v>31888545</v>
      </c>
      <c r="G42" s="8">
        <v>42339</v>
      </c>
      <c r="H42" s="10">
        <f t="shared" si="0"/>
        <v>1627406600</v>
      </c>
      <c r="I42" s="10">
        <f t="shared" si="1"/>
        <v>22284133</v>
      </c>
      <c r="J42" s="10">
        <f t="shared" si="2"/>
        <v>313819061</v>
      </c>
      <c r="K42" s="10">
        <f t="shared" si="3"/>
        <v>312949800</v>
      </c>
      <c r="M42" s="8">
        <v>42339</v>
      </c>
      <c r="N42" s="2">
        <f t="shared" si="4"/>
        <v>101.43288413754384</v>
      </c>
      <c r="O42" s="2">
        <f t="shared" si="5"/>
        <v>102.33677682316376</v>
      </c>
      <c r="P42" s="2">
        <f t="shared" si="6"/>
        <v>94.083209979788691</v>
      </c>
      <c r="Q42" s="2">
        <f t="shared" si="7"/>
        <v>95.412036939052086</v>
      </c>
      <c r="R42" s="2"/>
    </row>
    <row r="43" spans="1:19">
      <c r="A43" s="8">
        <v>42005</v>
      </c>
      <c r="B43" s="9">
        <v>139053700</v>
      </c>
      <c r="C43" s="9">
        <v>2082552</v>
      </c>
      <c r="D43" s="9">
        <v>29175774</v>
      </c>
      <c r="E43" s="9">
        <v>29365099</v>
      </c>
      <c r="G43" s="8">
        <v>42370</v>
      </c>
      <c r="H43" s="10">
        <f t="shared" si="0"/>
        <v>1611131227</v>
      </c>
      <c r="I43" s="10">
        <f t="shared" si="1"/>
        <v>21910262</v>
      </c>
      <c r="J43" s="10">
        <f t="shared" si="2"/>
        <v>310023145</v>
      </c>
      <c r="K43" s="10">
        <f t="shared" si="3"/>
        <v>307410008</v>
      </c>
      <c r="M43" s="8">
        <v>42370</v>
      </c>
      <c r="N43" s="2">
        <f t="shared" si="4"/>
        <v>100.41847383356428</v>
      </c>
      <c r="O43" s="2">
        <f t="shared" si="5"/>
        <v>100.61982633253201</v>
      </c>
      <c r="P43" s="2">
        <f t="shared" si="6"/>
        <v>92.945191272589639</v>
      </c>
      <c r="Q43" s="2">
        <f t="shared" si="7"/>
        <v>93.723066890377623</v>
      </c>
      <c r="R43" s="2"/>
    </row>
    <row r="44" spans="1:19">
      <c r="A44" s="8">
        <v>42036</v>
      </c>
      <c r="B44" s="9">
        <v>116442773</v>
      </c>
      <c r="C44" s="9">
        <v>1942947</v>
      </c>
      <c r="D44" s="9">
        <v>23976719</v>
      </c>
      <c r="E44" s="9">
        <v>26176042</v>
      </c>
      <c r="G44" s="8">
        <v>42401</v>
      </c>
      <c r="H44" s="10">
        <f t="shared" si="0"/>
        <v>1583226606</v>
      </c>
      <c r="I44" s="10">
        <f t="shared" si="1"/>
        <v>21256259</v>
      </c>
      <c r="J44" s="10">
        <f t="shared" si="2"/>
        <v>303138335</v>
      </c>
      <c r="K44" s="10">
        <f t="shared" si="3"/>
        <v>298147453</v>
      </c>
      <c r="M44" s="8">
        <v>42401</v>
      </c>
      <c r="N44" s="2">
        <f t="shared" si="4"/>
        <v>98.679236577923888</v>
      </c>
      <c r="O44" s="2">
        <f t="shared" si="5"/>
        <v>97.616408651768765</v>
      </c>
      <c r="P44" s="2">
        <f t="shared" si="6"/>
        <v>90.881119629404935</v>
      </c>
      <c r="Q44" s="2">
        <f t="shared" si="7"/>
        <v>90.899102025054162</v>
      </c>
      <c r="R44" s="2"/>
      <c r="S44" t="s">
        <v>11</v>
      </c>
    </row>
    <row r="45" spans="1:19">
      <c r="A45" s="8">
        <v>42064</v>
      </c>
      <c r="B45" s="9">
        <v>104914977</v>
      </c>
      <c r="C45" s="9">
        <v>1260205</v>
      </c>
      <c r="D45" s="9">
        <v>18721942</v>
      </c>
      <c r="E45" s="9">
        <v>19443090</v>
      </c>
      <c r="G45" s="8">
        <v>42430</v>
      </c>
      <c r="H45" s="10">
        <f t="shared" si="0"/>
        <v>1591018793</v>
      </c>
      <c r="I45" s="10">
        <f t="shared" si="1"/>
        <v>21548782</v>
      </c>
      <c r="J45" s="10">
        <f t="shared" si="2"/>
        <v>307165700</v>
      </c>
      <c r="K45" s="10">
        <f t="shared" si="3"/>
        <v>299297335</v>
      </c>
      <c r="M45" s="8">
        <v>42430</v>
      </c>
      <c r="N45" s="2">
        <f t="shared" si="4"/>
        <v>99.164907461370646</v>
      </c>
      <c r="O45" s="2">
        <f t="shared" si="5"/>
        <v>98.959779783445384</v>
      </c>
      <c r="P45" s="2">
        <f t="shared" si="6"/>
        <v>92.088526935235393</v>
      </c>
      <c r="Q45" s="2">
        <f t="shared" si="7"/>
        <v>91.249677688817343</v>
      </c>
      <c r="R45" s="2"/>
    </row>
    <row r="46" spans="1:19">
      <c r="A46" s="8">
        <v>42095</v>
      </c>
      <c r="B46" s="9">
        <v>125770457</v>
      </c>
      <c r="C46" s="9">
        <v>1788279</v>
      </c>
      <c r="D46" s="9">
        <v>24342717</v>
      </c>
      <c r="E46" s="9">
        <v>23885782</v>
      </c>
      <c r="G46" s="8">
        <v>42461</v>
      </c>
      <c r="H46" s="10">
        <f t="shared" si="0"/>
        <v>1584492513</v>
      </c>
      <c r="I46" s="10">
        <f t="shared" si="1"/>
        <v>21620221</v>
      </c>
      <c r="J46" s="10">
        <f t="shared" si="2"/>
        <v>307751011</v>
      </c>
      <c r="K46" s="10">
        <f t="shared" si="3"/>
        <v>298888305</v>
      </c>
      <c r="M46" s="8">
        <v>42461</v>
      </c>
      <c r="N46" s="2">
        <f t="shared" si="4"/>
        <v>98.758137940410634</v>
      </c>
      <c r="O46" s="2">
        <f t="shared" si="5"/>
        <v>99.287853440135109</v>
      </c>
      <c r="P46" s="2">
        <f t="shared" si="6"/>
        <v>92.264003649559257</v>
      </c>
      <c r="Q46" s="2">
        <f t="shared" si="7"/>
        <v>91.124972750615825</v>
      </c>
      <c r="R46" s="2"/>
    </row>
    <row r="47" spans="1:19">
      <c r="A47" s="8">
        <v>42125</v>
      </c>
      <c r="B47" s="9">
        <v>134269523</v>
      </c>
      <c r="C47" s="9">
        <v>1822863</v>
      </c>
      <c r="D47" s="9">
        <v>26454146</v>
      </c>
      <c r="E47" s="9">
        <v>26585492</v>
      </c>
      <c r="G47" s="8">
        <v>42491</v>
      </c>
      <c r="H47" s="10">
        <f t="shared" si="0"/>
        <v>1573978354</v>
      </c>
      <c r="I47" s="10">
        <f t="shared" si="1"/>
        <v>21737291</v>
      </c>
      <c r="J47" s="10">
        <f t="shared" si="2"/>
        <v>308775532</v>
      </c>
      <c r="K47" s="10">
        <f t="shared" si="3"/>
        <v>297163284</v>
      </c>
      <c r="M47" s="8">
        <v>42491</v>
      </c>
      <c r="N47" s="2">
        <f t="shared" si="4"/>
        <v>98.102812177536919</v>
      </c>
      <c r="O47" s="2">
        <f t="shared" si="5"/>
        <v>99.825481108336874</v>
      </c>
      <c r="P47" s="2">
        <f t="shared" si="6"/>
        <v>92.571155879460619</v>
      </c>
      <c r="Q47" s="2">
        <f t="shared" si="7"/>
        <v>90.599048888793121</v>
      </c>
      <c r="R47" s="2"/>
    </row>
    <row r="48" spans="1:19">
      <c r="A48" s="8">
        <v>42156</v>
      </c>
      <c r="B48" s="9">
        <v>136813782</v>
      </c>
      <c r="C48" s="9">
        <v>1806721</v>
      </c>
      <c r="D48" s="9">
        <v>26454088</v>
      </c>
      <c r="E48" s="9">
        <v>26382498</v>
      </c>
      <c r="G48" s="8">
        <v>42522</v>
      </c>
      <c r="H48" s="10">
        <f t="shared" si="0"/>
        <v>1563318484</v>
      </c>
      <c r="I48" s="10">
        <f t="shared" si="1"/>
        <v>21861581</v>
      </c>
      <c r="J48" s="10">
        <f t="shared" si="2"/>
        <v>308694644</v>
      </c>
      <c r="K48" s="10">
        <f t="shared" si="3"/>
        <v>295382336</v>
      </c>
      <c r="M48" s="8">
        <v>42522</v>
      </c>
      <c r="N48" s="2">
        <f t="shared" si="4"/>
        <v>97.438404549700536</v>
      </c>
      <c r="O48" s="2">
        <f t="shared" si="5"/>
        <v>100.39626562085755</v>
      </c>
      <c r="P48" s="2">
        <f t="shared" si="6"/>
        <v>92.546905591206638</v>
      </c>
      <c r="Q48" s="2">
        <f t="shared" si="7"/>
        <v>90.056074020739089</v>
      </c>
      <c r="R48" s="2"/>
    </row>
    <row r="49" spans="1:18">
      <c r="A49" s="8">
        <v>42186</v>
      </c>
      <c r="B49" s="9">
        <v>138687897</v>
      </c>
      <c r="C49" s="9">
        <v>1824017</v>
      </c>
      <c r="D49" s="9">
        <v>26342292</v>
      </c>
      <c r="E49" s="9">
        <v>27842772</v>
      </c>
      <c r="G49" s="8">
        <v>42552</v>
      </c>
      <c r="H49" s="10">
        <f t="shared" si="0"/>
        <v>1553342197</v>
      </c>
      <c r="I49" s="10">
        <f t="shared" si="1"/>
        <v>21899689</v>
      </c>
      <c r="J49" s="10">
        <f t="shared" si="2"/>
        <v>308178879</v>
      </c>
      <c r="K49" s="10">
        <f t="shared" si="3"/>
        <v>293038813</v>
      </c>
      <c r="M49" s="8">
        <v>42552</v>
      </c>
      <c r="N49" s="2">
        <f t="shared" si="4"/>
        <v>96.816603235023607</v>
      </c>
      <c r="O49" s="2">
        <f t="shared" si="5"/>
        <v>100.57127130275583</v>
      </c>
      <c r="P49" s="2">
        <f t="shared" si="6"/>
        <v>92.392278824302807</v>
      </c>
      <c r="Q49" s="2">
        <f t="shared" si="7"/>
        <v>89.341581463007742</v>
      </c>
      <c r="R49" s="2"/>
    </row>
    <row r="50" spans="1:18">
      <c r="A50" s="8">
        <v>42217</v>
      </c>
      <c r="B50" s="9">
        <v>139975968</v>
      </c>
      <c r="C50" s="9">
        <v>1916998</v>
      </c>
      <c r="D50" s="9">
        <v>26252642</v>
      </c>
      <c r="E50" s="9">
        <v>28336098</v>
      </c>
      <c r="G50" s="8">
        <v>42583</v>
      </c>
      <c r="H50" s="10">
        <f t="shared" si="0"/>
        <v>1546163099</v>
      </c>
      <c r="I50" s="10">
        <f t="shared" si="1"/>
        <v>21768857</v>
      </c>
      <c r="J50" s="10">
        <f t="shared" si="2"/>
        <v>308717614</v>
      </c>
      <c r="K50" s="10">
        <f t="shared" si="3"/>
        <v>292075208</v>
      </c>
      <c r="M50" s="8">
        <v>42583</v>
      </c>
      <c r="N50" s="2">
        <f t="shared" si="4"/>
        <v>96.369144919660954</v>
      </c>
      <c r="O50" s="2">
        <f t="shared" si="5"/>
        <v>99.970443566476916</v>
      </c>
      <c r="P50" s="2">
        <f t="shared" si="6"/>
        <v>92.553792015907391</v>
      </c>
      <c r="Q50" s="2">
        <f t="shared" si="7"/>
        <v>89.047797872621501</v>
      </c>
      <c r="R50" s="2"/>
    </row>
    <row r="51" spans="1:18">
      <c r="A51" s="8">
        <v>42248</v>
      </c>
      <c r="B51" s="9">
        <v>147343188</v>
      </c>
      <c r="C51" s="9">
        <v>1939679</v>
      </c>
      <c r="D51" s="9">
        <v>27970068</v>
      </c>
      <c r="E51" s="9">
        <v>27693515</v>
      </c>
      <c r="G51" s="8">
        <v>42614</v>
      </c>
      <c r="H51" s="10">
        <f t="shared" si="0"/>
        <v>1530746997</v>
      </c>
      <c r="I51" s="10">
        <f t="shared" si="1"/>
        <v>21519553</v>
      </c>
      <c r="J51" s="10">
        <f t="shared" si="2"/>
        <v>305830686</v>
      </c>
      <c r="K51" s="10">
        <f t="shared" si="3"/>
        <v>289334472</v>
      </c>
      <c r="M51" s="8">
        <v>42614</v>
      </c>
      <c r="N51" s="2">
        <f t="shared" si="4"/>
        <v>95.408291198151801</v>
      </c>
      <c r="O51" s="2">
        <f t="shared" si="5"/>
        <v>98.82554967228225</v>
      </c>
      <c r="P51" s="2">
        <f t="shared" si="6"/>
        <v>91.688288651149904</v>
      </c>
      <c r="Q51" s="2">
        <f t="shared" si="7"/>
        <v>88.212203139944904</v>
      </c>
      <c r="R51" s="2"/>
    </row>
    <row r="52" spans="1:18">
      <c r="A52" s="8">
        <v>42278</v>
      </c>
      <c r="B52" s="9">
        <v>138392983</v>
      </c>
      <c r="C52" s="9">
        <v>1902187</v>
      </c>
      <c r="D52" s="9">
        <v>26113253</v>
      </c>
      <c r="E52" s="9">
        <v>25540440</v>
      </c>
      <c r="G52" s="8">
        <v>42644</v>
      </c>
      <c r="H52" s="10">
        <f t="shared" si="0"/>
        <v>1518238411</v>
      </c>
      <c r="I52" s="10">
        <f t="shared" si="1"/>
        <v>21324766</v>
      </c>
      <c r="J52" s="10">
        <f t="shared" si="2"/>
        <v>304783902</v>
      </c>
      <c r="K52" s="10">
        <f t="shared" si="3"/>
        <v>287958896</v>
      </c>
      <c r="M52" s="8">
        <v>42644</v>
      </c>
      <c r="N52" s="2">
        <f t="shared" si="4"/>
        <v>94.628656929455531</v>
      </c>
      <c r="O52" s="2">
        <f t="shared" si="5"/>
        <v>97.931017506859718</v>
      </c>
      <c r="P52" s="2">
        <f t="shared" si="6"/>
        <v>91.37446195572339</v>
      </c>
      <c r="Q52" s="2">
        <f t="shared" si="7"/>
        <v>87.792817960198917</v>
      </c>
      <c r="R52" s="2"/>
    </row>
    <row r="53" spans="1:18">
      <c r="A53" s="8">
        <v>42309</v>
      </c>
      <c r="B53" s="9">
        <v>142214616</v>
      </c>
      <c r="C53" s="9">
        <v>1923283</v>
      </c>
      <c r="D53" s="9">
        <v>27714876</v>
      </c>
      <c r="E53" s="9">
        <v>24296092</v>
      </c>
      <c r="G53" s="8">
        <v>42675</v>
      </c>
      <c r="H53" s="10">
        <f t="shared" si="0"/>
        <v>1513332746</v>
      </c>
      <c r="I53" s="10">
        <f t="shared" si="1"/>
        <v>21351311</v>
      </c>
      <c r="J53" s="10">
        <f t="shared" si="2"/>
        <v>304443269</v>
      </c>
      <c r="K53" s="10">
        <f t="shared" si="3"/>
        <v>290315993</v>
      </c>
      <c r="M53" s="8">
        <v>42675</v>
      </c>
      <c r="N53" s="2">
        <f t="shared" si="4"/>
        <v>94.322896986265775</v>
      </c>
      <c r="O53" s="2">
        <f t="shared" si="5"/>
        <v>98.052921721879926</v>
      </c>
      <c r="P53" s="2">
        <f t="shared" si="6"/>
        <v>91.272339905001161</v>
      </c>
      <c r="Q53" s="2">
        <f t="shared" si="7"/>
        <v>88.51144895479591</v>
      </c>
      <c r="R53" s="2"/>
    </row>
    <row r="54" spans="1:18">
      <c r="A54" s="8">
        <v>42339</v>
      </c>
      <c r="B54" s="9">
        <v>163526736</v>
      </c>
      <c r="C54" s="9">
        <v>2074402</v>
      </c>
      <c r="D54" s="9">
        <v>30300544</v>
      </c>
      <c r="E54" s="9">
        <v>27402880</v>
      </c>
      <c r="G54" s="8">
        <v>42705</v>
      </c>
      <c r="H54" s="10">
        <f t="shared" si="0"/>
        <v>1499729202</v>
      </c>
      <c r="I54" s="10">
        <f t="shared" si="1"/>
        <v>21320913</v>
      </c>
      <c r="J54" s="10">
        <f t="shared" si="2"/>
        <v>303000186</v>
      </c>
      <c r="K54" s="10">
        <f t="shared" si="3"/>
        <v>290913390</v>
      </c>
      <c r="M54" s="8">
        <v>42705</v>
      </c>
      <c r="N54" s="2">
        <f t="shared" si="4"/>
        <v>93.475016252334882</v>
      </c>
      <c r="O54" s="2">
        <f t="shared" si="5"/>
        <v>97.913323141047982</v>
      </c>
      <c r="P54" s="2">
        <f t="shared" si="6"/>
        <v>90.839702446732602</v>
      </c>
      <c r="Q54" s="2">
        <f t="shared" si="7"/>
        <v>88.693583164919318</v>
      </c>
      <c r="R54" s="2"/>
    </row>
    <row r="55" spans="1:18">
      <c r="A55" s="8">
        <v>42370</v>
      </c>
      <c r="B55" s="9">
        <v>122778327</v>
      </c>
      <c r="C55" s="9">
        <v>1708681</v>
      </c>
      <c r="D55" s="9">
        <v>25379858</v>
      </c>
      <c r="E55" s="9">
        <v>23825307</v>
      </c>
      <c r="G55" s="8">
        <v>42736</v>
      </c>
      <c r="H55" s="10">
        <f t="shared" si="0"/>
        <v>1502102422</v>
      </c>
      <c r="I55" s="10">
        <f t="shared" si="1"/>
        <v>21691749</v>
      </c>
      <c r="J55" s="10">
        <f t="shared" si="2"/>
        <v>305223872</v>
      </c>
      <c r="K55" s="10">
        <f t="shared" si="3"/>
        <v>293775605</v>
      </c>
      <c r="M55" s="8">
        <v>42736</v>
      </c>
      <c r="N55" s="2">
        <f t="shared" si="4"/>
        <v>93.622934141627525</v>
      </c>
      <c r="O55" s="2">
        <f t="shared" si="5"/>
        <v>99.616335816927929</v>
      </c>
      <c r="P55" s="2">
        <f t="shared" si="6"/>
        <v>91.506365319919638</v>
      </c>
      <c r="Q55" s="2">
        <f t="shared" si="7"/>
        <v>89.56621437704186</v>
      </c>
      <c r="R55" s="2"/>
    </row>
    <row r="56" spans="1:18">
      <c r="A56" s="8">
        <v>42401</v>
      </c>
      <c r="B56" s="9">
        <v>88538152</v>
      </c>
      <c r="C56" s="9">
        <v>1288944</v>
      </c>
      <c r="D56" s="9">
        <v>17091909</v>
      </c>
      <c r="E56" s="9">
        <v>16913487</v>
      </c>
      <c r="G56" s="8">
        <v>42767</v>
      </c>
      <c r="H56" s="10">
        <f t="shared" si="0"/>
        <v>1500215235</v>
      </c>
      <c r="I56" s="10">
        <f t="shared" si="1"/>
        <v>21370304</v>
      </c>
      <c r="J56" s="10">
        <f t="shared" si="2"/>
        <v>304042527</v>
      </c>
      <c r="K56" s="10">
        <f t="shared" si="3"/>
        <v>292997127</v>
      </c>
      <c r="M56" s="8">
        <v>42767</v>
      </c>
      <c r="N56" s="2">
        <f t="shared" si="4"/>
        <v>93.505309682984631</v>
      </c>
      <c r="O56" s="2">
        <f t="shared" si="5"/>
        <v>98.14014442882582</v>
      </c>
      <c r="P56" s="2">
        <f t="shared" si="6"/>
        <v>91.152197127141903</v>
      </c>
      <c r="Q56" s="2">
        <f t="shared" si="7"/>
        <v>89.328872248392983</v>
      </c>
      <c r="R56" s="2"/>
    </row>
    <row r="57" spans="1:18">
      <c r="A57" s="8">
        <v>42430</v>
      </c>
      <c r="B57" s="9">
        <v>112707164</v>
      </c>
      <c r="C57" s="9">
        <v>1552728</v>
      </c>
      <c r="D57" s="9">
        <v>22749307</v>
      </c>
      <c r="E57" s="9">
        <v>20592972</v>
      </c>
      <c r="G57" s="8">
        <v>42795</v>
      </c>
      <c r="H57" s="10">
        <f t="shared" si="0"/>
        <v>1514099254</v>
      </c>
      <c r="I57" s="10">
        <f t="shared" si="1"/>
        <v>21579589</v>
      </c>
      <c r="J57" s="10">
        <f t="shared" si="2"/>
        <v>308540794</v>
      </c>
      <c r="K57" s="10">
        <f t="shared" si="3"/>
        <v>296970407</v>
      </c>
      <c r="M57" s="8">
        <v>42795</v>
      </c>
      <c r="N57" s="2">
        <f t="shared" si="4"/>
        <v>94.370671842994582</v>
      </c>
      <c r="O57" s="2">
        <f t="shared" si="5"/>
        <v>99.101256639807318</v>
      </c>
      <c r="P57" s="2">
        <f t="shared" si="6"/>
        <v>92.500781235951521</v>
      </c>
      <c r="Q57" s="2">
        <f t="shared" si="7"/>
        <v>90.540244609484759</v>
      </c>
      <c r="R57" s="2"/>
    </row>
    <row r="58" spans="1:18">
      <c r="A58" s="8">
        <v>42461</v>
      </c>
      <c r="B58" s="9">
        <v>119244177</v>
      </c>
      <c r="C58" s="9">
        <v>1859718</v>
      </c>
      <c r="D58" s="9">
        <v>24928028</v>
      </c>
      <c r="E58" s="9">
        <v>23476752</v>
      </c>
      <c r="G58" s="8">
        <v>42826</v>
      </c>
      <c r="H58" s="10">
        <f t="shared" si="0"/>
        <v>1517954190</v>
      </c>
      <c r="I58" s="10">
        <f t="shared" si="1"/>
        <v>21739026</v>
      </c>
      <c r="J58" s="10">
        <f t="shared" si="2"/>
        <v>311383674</v>
      </c>
      <c r="K58" s="10">
        <f t="shared" si="3"/>
        <v>299544358</v>
      </c>
      <c r="M58" s="8">
        <v>42826</v>
      </c>
      <c r="N58" s="2">
        <f t="shared" si="4"/>
        <v>94.610942022951846</v>
      </c>
      <c r="O58" s="2">
        <f t="shared" si="5"/>
        <v>99.833448854166974</v>
      </c>
      <c r="P58" s="2">
        <f t="shared" si="6"/>
        <v>93.353078974447854</v>
      </c>
      <c r="Q58" s="2">
        <f t="shared" si="7"/>
        <v>91.32498998363522</v>
      </c>
      <c r="R58" s="2"/>
    </row>
    <row r="59" spans="1:18">
      <c r="A59" s="8">
        <v>42491</v>
      </c>
      <c r="B59" s="9">
        <v>123755364</v>
      </c>
      <c r="C59" s="9">
        <v>1939933</v>
      </c>
      <c r="D59" s="9">
        <v>27478667</v>
      </c>
      <c r="E59" s="9">
        <v>24860471</v>
      </c>
      <c r="G59" s="8">
        <v>42856</v>
      </c>
      <c r="H59" s="10">
        <f t="shared" si="0"/>
        <v>1523984723</v>
      </c>
      <c r="I59" s="10">
        <f t="shared" si="1"/>
        <v>22076792</v>
      </c>
      <c r="J59" s="10">
        <f t="shared" si="2"/>
        <v>313286906</v>
      </c>
      <c r="K59" s="10">
        <f t="shared" si="3"/>
        <v>303281371</v>
      </c>
      <c r="M59" s="8">
        <v>42856</v>
      </c>
      <c r="N59" s="2">
        <f t="shared" si="4"/>
        <v>94.986812659753156</v>
      </c>
      <c r="O59" s="2">
        <f t="shared" si="5"/>
        <v>101.38459216140055</v>
      </c>
      <c r="P59" s="2">
        <f t="shared" si="6"/>
        <v>93.923669477541139</v>
      </c>
      <c r="Q59" s="2">
        <f t="shared" si="7"/>
        <v>92.464329335817951</v>
      </c>
      <c r="R59" s="2"/>
    </row>
    <row r="60" spans="1:18">
      <c r="A60" s="8">
        <v>42522</v>
      </c>
      <c r="B60" s="9">
        <v>126153912</v>
      </c>
      <c r="C60" s="9">
        <v>1931011</v>
      </c>
      <c r="D60" s="9">
        <v>26373200</v>
      </c>
      <c r="E60" s="9">
        <v>24601550</v>
      </c>
      <c r="G60" s="8">
        <v>42887</v>
      </c>
      <c r="H60" s="10">
        <f t="shared" si="0"/>
        <v>1534824672</v>
      </c>
      <c r="I60" s="10">
        <f t="shared" si="1"/>
        <v>22103525</v>
      </c>
      <c r="J60" s="10">
        <f t="shared" si="2"/>
        <v>315640084</v>
      </c>
      <c r="K60" s="10">
        <f t="shared" si="3"/>
        <v>306541626</v>
      </c>
      <c r="M60" s="8">
        <v>42887</v>
      </c>
      <c r="N60" s="2">
        <f t="shared" si="4"/>
        <v>95.662444238839711</v>
      </c>
      <c r="O60" s="2">
        <f t="shared" si="5"/>
        <v>101.50735974023404</v>
      </c>
      <c r="P60" s="2">
        <f t="shared" si="6"/>
        <v>94.629154157752509</v>
      </c>
      <c r="Q60" s="2">
        <f t="shared" si="7"/>
        <v>93.45831485838653</v>
      </c>
      <c r="R60" s="2"/>
    </row>
    <row r="61" spans="1:18">
      <c r="A61" s="8">
        <v>42552</v>
      </c>
      <c r="B61" s="9">
        <v>128711610</v>
      </c>
      <c r="C61" s="9">
        <v>1862125</v>
      </c>
      <c r="D61" s="9">
        <v>25826527</v>
      </c>
      <c r="E61" s="9">
        <v>25499249</v>
      </c>
      <c r="G61" s="8">
        <v>42917</v>
      </c>
      <c r="H61" s="10">
        <f t="shared" si="0"/>
        <v>1540757341</v>
      </c>
      <c r="I61" s="10">
        <f t="shared" si="1"/>
        <v>22150864</v>
      </c>
      <c r="J61" s="10">
        <f t="shared" si="2"/>
        <v>317444514</v>
      </c>
      <c r="K61" s="10">
        <f t="shared" si="3"/>
        <v>309063225</v>
      </c>
      <c r="M61" s="8">
        <v>42917</v>
      </c>
      <c r="N61" s="2">
        <f t="shared" si="4"/>
        <v>96.03221521513008</v>
      </c>
      <c r="O61" s="2">
        <f t="shared" si="5"/>
        <v>101.72475750383703</v>
      </c>
      <c r="P61" s="2">
        <f t="shared" si="6"/>
        <v>95.170123740807355</v>
      </c>
      <c r="Q61" s="2">
        <f t="shared" si="7"/>
        <v>94.227099171185174</v>
      </c>
      <c r="R61" s="2"/>
    </row>
    <row r="62" spans="1:18">
      <c r="A62" s="8">
        <v>42583</v>
      </c>
      <c r="B62" s="9">
        <v>132796870</v>
      </c>
      <c r="C62" s="9">
        <v>1786166</v>
      </c>
      <c r="D62" s="9">
        <v>26791377</v>
      </c>
      <c r="E62" s="9">
        <v>27372493</v>
      </c>
      <c r="G62" s="8">
        <v>42948</v>
      </c>
      <c r="H62" s="10">
        <f t="shared" si="0"/>
        <v>1546530797</v>
      </c>
      <c r="I62" s="10">
        <f t="shared" si="1"/>
        <v>22233168</v>
      </c>
      <c r="J62" s="10">
        <f t="shared" si="2"/>
        <v>319303167</v>
      </c>
      <c r="K62" s="10">
        <f t="shared" si="3"/>
        <v>310931692</v>
      </c>
      <c r="M62" s="8">
        <v>42948</v>
      </c>
      <c r="N62" s="2">
        <f t="shared" si="4"/>
        <v>96.392062774751125</v>
      </c>
      <c r="O62" s="2">
        <f t="shared" si="5"/>
        <v>102.10272715962996</v>
      </c>
      <c r="P62" s="2">
        <f t="shared" si="6"/>
        <v>95.727349423407176</v>
      </c>
      <c r="Q62" s="2">
        <f t="shared" si="7"/>
        <v>94.79675680452894</v>
      </c>
      <c r="R62" s="2"/>
    </row>
    <row r="63" spans="1:18">
      <c r="A63" s="8">
        <v>42614</v>
      </c>
      <c r="B63" s="9">
        <v>131927086</v>
      </c>
      <c r="C63" s="9">
        <v>1690375</v>
      </c>
      <c r="D63" s="9">
        <v>25083140</v>
      </c>
      <c r="E63" s="9">
        <v>24952779</v>
      </c>
      <c r="G63" s="8">
        <v>42979</v>
      </c>
      <c r="H63" s="10">
        <f t="shared" si="0"/>
        <v>1555731793</v>
      </c>
      <c r="I63" s="10">
        <f t="shared" si="1"/>
        <v>22235456</v>
      </c>
      <c r="J63" s="10">
        <f t="shared" si="2"/>
        <v>321410311</v>
      </c>
      <c r="K63" s="10">
        <f t="shared" si="3"/>
        <v>314124960</v>
      </c>
      <c r="M63" s="8">
        <v>42979</v>
      </c>
      <c r="N63" s="2">
        <f t="shared" si="4"/>
        <v>96.965541806492809</v>
      </c>
      <c r="O63" s="2">
        <f t="shared" si="5"/>
        <v>102.11323448093212</v>
      </c>
      <c r="P63" s="2">
        <f t="shared" si="6"/>
        <v>96.359072910112957</v>
      </c>
      <c r="Q63" s="2">
        <f t="shared" si="7"/>
        <v>95.770319351532621</v>
      </c>
      <c r="R63" s="2"/>
    </row>
    <row r="64" spans="1:18">
      <c r="A64" s="8">
        <v>42644</v>
      </c>
      <c r="B64" s="9">
        <v>125884397</v>
      </c>
      <c r="C64" s="9">
        <v>1707400</v>
      </c>
      <c r="D64" s="9">
        <v>25066469</v>
      </c>
      <c r="E64" s="9">
        <v>24164864</v>
      </c>
      <c r="G64" s="8">
        <v>43009</v>
      </c>
      <c r="H64" s="10">
        <f t="shared" si="0"/>
        <v>1562402659</v>
      </c>
      <c r="I64" s="10">
        <f t="shared" si="1"/>
        <v>22016569</v>
      </c>
      <c r="J64" s="10">
        <f t="shared" si="2"/>
        <v>323054771</v>
      </c>
      <c r="K64" s="10">
        <f t="shared" si="3"/>
        <v>316941474</v>
      </c>
      <c r="M64" s="8">
        <v>43009</v>
      </c>
      <c r="N64" s="2">
        <f t="shared" si="4"/>
        <v>97.381323073494599</v>
      </c>
      <c r="O64" s="2">
        <f t="shared" si="5"/>
        <v>101.10802642242287</v>
      </c>
      <c r="P64" s="2">
        <f t="shared" si="6"/>
        <v>96.852083356930152</v>
      </c>
      <c r="Q64" s="2">
        <f t="shared" si="7"/>
        <v>96.629017257098809</v>
      </c>
      <c r="R64" s="2"/>
    </row>
    <row r="65" spans="1:18">
      <c r="A65" s="8">
        <v>42675</v>
      </c>
      <c r="B65" s="9">
        <v>137308951</v>
      </c>
      <c r="C65" s="9">
        <v>1949828</v>
      </c>
      <c r="D65" s="9">
        <v>27374243</v>
      </c>
      <c r="E65" s="9">
        <v>26653189</v>
      </c>
      <c r="G65" s="8">
        <v>43040</v>
      </c>
      <c r="H65" s="10">
        <f t="shared" si="0"/>
        <v>1576573165</v>
      </c>
      <c r="I65" s="10">
        <f t="shared" si="1"/>
        <v>21861310</v>
      </c>
      <c r="J65" s="10">
        <f t="shared" si="2"/>
        <v>327240524</v>
      </c>
      <c r="K65" s="10">
        <f t="shared" si="3"/>
        <v>321119093</v>
      </c>
      <c r="M65" s="8">
        <v>43040</v>
      </c>
      <c r="N65" s="2">
        <f t="shared" si="4"/>
        <v>98.264541375096897</v>
      </c>
      <c r="O65" s="2">
        <f t="shared" si="5"/>
        <v>100.39502109110541</v>
      </c>
      <c r="P65" s="2">
        <f t="shared" si="6"/>
        <v>98.106975514110275</v>
      </c>
      <c r="Q65" s="2">
        <f t="shared" si="7"/>
        <v>97.902688428466504</v>
      </c>
      <c r="R65" s="2"/>
    </row>
    <row r="66" spans="1:18">
      <c r="A66" s="8">
        <v>42705</v>
      </c>
      <c r="B66" s="9">
        <v>149923192</v>
      </c>
      <c r="C66" s="9">
        <v>2044004</v>
      </c>
      <c r="D66" s="9">
        <v>28857461</v>
      </c>
      <c r="E66" s="9">
        <v>28000277</v>
      </c>
      <c r="G66" s="8">
        <v>43070</v>
      </c>
      <c r="H66" s="10">
        <f t="shared" si="0"/>
        <v>1591544692</v>
      </c>
      <c r="I66" s="10">
        <f t="shared" si="1"/>
        <v>22032974</v>
      </c>
      <c r="J66" s="10">
        <f t="shared" si="2"/>
        <v>330758831</v>
      </c>
      <c r="K66" s="10">
        <f t="shared" si="3"/>
        <v>325102516</v>
      </c>
      <c r="M66" s="8">
        <v>43070</v>
      </c>
      <c r="N66" s="2">
        <f t="shared" si="4"/>
        <v>99.197685657265282</v>
      </c>
      <c r="O66" s="2">
        <f t="shared" si="5"/>
        <v>101.18336409985392</v>
      </c>
      <c r="P66" s="2">
        <f t="shared" si="6"/>
        <v>99.161766817097316</v>
      </c>
      <c r="Q66" s="2">
        <f t="shared" si="7"/>
        <v>99.117153184219248</v>
      </c>
      <c r="R66" s="2"/>
    </row>
    <row r="67" spans="1:18">
      <c r="A67" s="8">
        <v>42736</v>
      </c>
      <c r="B67" s="9">
        <v>125151547</v>
      </c>
      <c r="C67" s="9">
        <v>2079517</v>
      </c>
      <c r="D67" s="9">
        <v>27603544</v>
      </c>
      <c r="E67" s="9">
        <v>26687522</v>
      </c>
      <c r="G67" s="8">
        <v>43101</v>
      </c>
      <c r="H67" s="10">
        <f t="shared" si="0"/>
        <v>1604417161</v>
      </c>
      <c r="I67" s="10">
        <f t="shared" si="1"/>
        <v>21775293</v>
      </c>
      <c r="J67" s="10">
        <f t="shared" si="2"/>
        <v>333554798</v>
      </c>
      <c r="K67" s="10">
        <f t="shared" si="3"/>
        <v>327998238</v>
      </c>
      <c r="M67" s="8">
        <v>43101</v>
      </c>
      <c r="N67" s="2">
        <f t="shared" si="4"/>
        <v>100</v>
      </c>
      <c r="O67" s="2">
        <f t="shared" si="5"/>
        <v>100</v>
      </c>
      <c r="P67" s="2">
        <f t="shared" si="6"/>
        <v>100</v>
      </c>
      <c r="Q67" s="2">
        <f t="shared" si="7"/>
        <v>100</v>
      </c>
      <c r="R67" s="2"/>
    </row>
    <row r="68" spans="1:18">
      <c r="A68" s="8">
        <v>42767</v>
      </c>
      <c r="B68" s="9">
        <v>86650965</v>
      </c>
      <c r="C68" s="9">
        <v>967499</v>
      </c>
      <c r="D68" s="9">
        <v>15910564</v>
      </c>
      <c r="E68" s="9">
        <v>16135009</v>
      </c>
      <c r="G68" s="8">
        <v>43132</v>
      </c>
      <c r="H68" s="10">
        <f t="shared" si="0"/>
        <v>1634478879</v>
      </c>
      <c r="I68" s="10">
        <f t="shared" si="1"/>
        <v>22366242</v>
      </c>
      <c r="J68" s="10">
        <f t="shared" si="2"/>
        <v>343199678</v>
      </c>
      <c r="K68" s="10">
        <f t="shared" si="3"/>
        <v>338785771</v>
      </c>
      <c r="M68" s="8">
        <v>43132</v>
      </c>
      <c r="N68" s="2">
        <f t="shared" si="4"/>
        <v>101.87368464578522</v>
      </c>
      <c r="O68" s="2">
        <f t="shared" si="5"/>
        <v>102.71385096861843</v>
      </c>
      <c r="P68" s="2">
        <f t="shared" si="6"/>
        <v>102.89154287626228</v>
      </c>
      <c r="Q68" s="2">
        <f t="shared" si="7"/>
        <v>103.28889968000377</v>
      </c>
      <c r="R68" s="2"/>
    </row>
    <row r="69" spans="1:18">
      <c r="A69" s="8">
        <v>42795</v>
      </c>
      <c r="B69" s="9">
        <v>126591183</v>
      </c>
      <c r="C69" s="9">
        <v>1762013</v>
      </c>
      <c r="D69" s="9">
        <v>27247574</v>
      </c>
      <c r="E69" s="9">
        <v>24566252</v>
      </c>
      <c r="G69" s="8">
        <v>43160</v>
      </c>
      <c r="H69" s="10">
        <f t="shared" si="0"/>
        <v>1630457236</v>
      </c>
      <c r="I69" s="10">
        <f t="shared" si="1"/>
        <v>21812812</v>
      </c>
      <c r="J69" s="10">
        <f t="shared" si="2"/>
        <v>341537388</v>
      </c>
      <c r="K69" s="10">
        <f t="shared" si="3"/>
        <v>338627710</v>
      </c>
      <c r="M69" s="8">
        <v>43160</v>
      </c>
      <c r="N69" s="2">
        <f t="shared" si="4"/>
        <v>101.62302396365355</v>
      </c>
      <c r="O69" s="2">
        <f t="shared" si="5"/>
        <v>100.17230078144068</v>
      </c>
      <c r="P69" s="2">
        <f t="shared" si="6"/>
        <v>102.39318698092899</v>
      </c>
      <c r="Q69" s="2">
        <f t="shared" si="7"/>
        <v>103.24071009186335</v>
      </c>
      <c r="R69" s="2"/>
    </row>
    <row r="70" spans="1:18">
      <c r="A70" s="8">
        <v>42826</v>
      </c>
      <c r="B70" s="9">
        <v>123099113</v>
      </c>
      <c r="C70" s="9">
        <v>2019155</v>
      </c>
      <c r="D70" s="9">
        <v>27770908</v>
      </c>
      <c r="E70" s="9">
        <v>26050703</v>
      </c>
      <c r="G70" s="8">
        <v>43191</v>
      </c>
      <c r="H70" s="10">
        <f t="shared" si="0"/>
        <v>1643816229</v>
      </c>
      <c r="I70" s="10">
        <f t="shared" si="1"/>
        <v>21760459</v>
      </c>
      <c r="J70" s="10">
        <f t="shared" si="2"/>
        <v>344607687</v>
      </c>
      <c r="K70" s="10">
        <f t="shared" si="3"/>
        <v>342193358</v>
      </c>
      <c r="M70" s="8">
        <v>43191</v>
      </c>
      <c r="N70" s="2">
        <f t="shared" si="4"/>
        <v>102.45566234005148</v>
      </c>
      <c r="O70" s="2">
        <f t="shared" si="5"/>
        <v>99.931876921242804</v>
      </c>
      <c r="P70" s="2">
        <f t="shared" si="6"/>
        <v>103.31366512077575</v>
      </c>
      <c r="Q70" s="2">
        <f t="shared" si="7"/>
        <v>104.32780373655544</v>
      </c>
      <c r="R70" s="2"/>
    </row>
    <row r="71" spans="1:18">
      <c r="A71" s="8">
        <v>42856</v>
      </c>
      <c r="B71" s="9">
        <v>129785897</v>
      </c>
      <c r="C71" s="9">
        <v>2277699</v>
      </c>
      <c r="D71" s="9">
        <v>29381899</v>
      </c>
      <c r="E71" s="9">
        <v>28597484</v>
      </c>
      <c r="G71" s="8">
        <v>43221</v>
      </c>
      <c r="H71" s="10">
        <f t="shared" si="0"/>
        <v>1657597429</v>
      </c>
      <c r="I71" s="10">
        <f t="shared" si="1"/>
        <v>21575614</v>
      </c>
      <c r="J71" s="10">
        <f t="shared" si="2"/>
        <v>348173308</v>
      </c>
      <c r="K71" s="10">
        <f t="shared" si="3"/>
        <v>346577285</v>
      </c>
      <c r="M71" s="8">
        <v>43221</v>
      </c>
      <c r="N71" s="2">
        <f t="shared" si="4"/>
        <v>103.3146160046589</v>
      </c>
      <c r="O71" s="2">
        <f t="shared" si="5"/>
        <v>99.083002005989087</v>
      </c>
      <c r="P71" s="2">
        <f t="shared" si="6"/>
        <v>104.3826411994829</v>
      </c>
      <c r="Q71" s="2">
        <f t="shared" si="7"/>
        <v>105.66437402630193</v>
      </c>
      <c r="R71" s="2"/>
    </row>
    <row r="72" spans="1:18">
      <c r="A72" s="8">
        <v>42887</v>
      </c>
      <c r="B72" s="9">
        <v>136993861</v>
      </c>
      <c r="C72" s="9">
        <v>1957744</v>
      </c>
      <c r="D72" s="9">
        <v>28726378</v>
      </c>
      <c r="E72" s="9">
        <v>27861805</v>
      </c>
      <c r="G72" s="8">
        <v>43252</v>
      </c>
      <c r="H72" s="10">
        <f t="shared" ref="H72:H135" si="8">SUM(B73:B84)</f>
        <v>1670732972</v>
      </c>
      <c r="I72" s="10">
        <f t="shared" ref="I72:I135" si="9">SUM(C73:C84)</f>
        <v>21443239</v>
      </c>
      <c r="J72" s="10">
        <f t="shared" ref="J72:J135" si="10">SUM(D73:D84)</f>
        <v>351363763</v>
      </c>
      <c r="K72" s="10">
        <f t="shared" ref="K72:K135" si="11">SUM(E73:E84)</f>
        <v>350178924</v>
      </c>
      <c r="M72" s="8">
        <v>43252</v>
      </c>
      <c r="N72" s="2">
        <f t="shared" ref="N72:N135" si="12">H72/$H$67*100</f>
        <v>104.13332720516819</v>
      </c>
      <c r="O72" s="2">
        <f t="shared" ref="O72:O135" si="13">I72/$I$67*100</f>
        <v>98.475088257136207</v>
      </c>
      <c r="P72" s="2">
        <f t="shared" ref="P72:P135" si="14">J72/$J$67*100</f>
        <v>105.33914220595322</v>
      </c>
      <c r="Q72" s="2">
        <f t="shared" ref="Q72:Q135" si="15">K72/$K$67*100</f>
        <v>106.76244059579369</v>
      </c>
      <c r="R72" s="2"/>
    </row>
    <row r="73" spans="1:18">
      <c r="A73" s="8">
        <v>42917</v>
      </c>
      <c r="B73" s="9">
        <v>134644279</v>
      </c>
      <c r="C73" s="9">
        <v>1909464</v>
      </c>
      <c r="D73" s="9">
        <v>27630957</v>
      </c>
      <c r="E73" s="9">
        <v>28020848</v>
      </c>
      <c r="G73" s="8">
        <v>43282</v>
      </c>
      <c r="H73" s="10">
        <f t="shared" si="8"/>
        <v>1686196765</v>
      </c>
      <c r="I73" s="10">
        <f t="shared" si="9"/>
        <v>21426399</v>
      </c>
      <c r="J73" s="10">
        <f t="shared" si="10"/>
        <v>354436743</v>
      </c>
      <c r="K73" s="10">
        <f t="shared" si="11"/>
        <v>353671594</v>
      </c>
      <c r="M73" s="8">
        <v>43282</v>
      </c>
      <c r="N73" s="2">
        <f t="shared" si="12"/>
        <v>105.09715340797206</v>
      </c>
      <c r="O73" s="2">
        <f t="shared" si="13"/>
        <v>98.397752902796768</v>
      </c>
      <c r="P73" s="2">
        <f t="shared" si="14"/>
        <v>106.26042411178267</v>
      </c>
      <c r="Q73" s="2">
        <f t="shared" si="15"/>
        <v>107.82728473071859</v>
      </c>
      <c r="R73" s="2"/>
    </row>
    <row r="74" spans="1:18">
      <c r="A74" s="8">
        <v>42948</v>
      </c>
      <c r="B74" s="9">
        <v>138570326</v>
      </c>
      <c r="C74" s="9">
        <v>1868470</v>
      </c>
      <c r="D74" s="9">
        <v>28650030</v>
      </c>
      <c r="E74" s="9">
        <v>29240960</v>
      </c>
      <c r="G74" s="8">
        <v>43313</v>
      </c>
      <c r="H74" s="10">
        <f t="shared" si="8"/>
        <v>1699251539</v>
      </c>
      <c r="I74" s="10">
        <f t="shared" si="9"/>
        <v>21624941</v>
      </c>
      <c r="J74" s="10">
        <f t="shared" si="10"/>
        <v>356863411</v>
      </c>
      <c r="K74" s="10">
        <f t="shared" si="11"/>
        <v>356553868</v>
      </c>
      <c r="M74" s="8">
        <v>43313</v>
      </c>
      <c r="N74" s="2">
        <f t="shared" si="12"/>
        <v>105.91083044392842</v>
      </c>
      <c r="O74" s="2">
        <f t="shared" si="13"/>
        <v>99.309529382681561</v>
      </c>
      <c r="P74" s="2">
        <f t="shared" si="14"/>
        <v>106.98794115382503</v>
      </c>
      <c r="Q74" s="2">
        <f t="shared" si="15"/>
        <v>108.70603152447423</v>
      </c>
      <c r="R74" s="2"/>
    </row>
    <row r="75" spans="1:18">
      <c r="A75" s="8">
        <v>42979</v>
      </c>
      <c r="B75" s="9">
        <v>141128082</v>
      </c>
      <c r="C75" s="9">
        <v>1692663</v>
      </c>
      <c r="D75" s="9">
        <v>27190284</v>
      </c>
      <c r="E75" s="9">
        <v>28146047</v>
      </c>
      <c r="G75" s="8">
        <v>43344</v>
      </c>
      <c r="H75" s="10">
        <f t="shared" si="8"/>
        <v>1719421355</v>
      </c>
      <c r="I75" s="10">
        <f t="shared" si="9"/>
        <v>21865491</v>
      </c>
      <c r="J75" s="10">
        <f t="shared" si="10"/>
        <v>361420668</v>
      </c>
      <c r="K75" s="10">
        <f t="shared" si="11"/>
        <v>359840254</v>
      </c>
      <c r="M75" s="8">
        <v>43344</v>
      </c>
      <c r="N75" s="2">
        <f t="shared" si="12"/>
        <v>107.16797331738339</v>
      </c>
      <c r="O75" s="2">
        <f t="shared" si="13"/>
        <v>100.41422175122972</v>
      </c>
      <c r="P75" s="2">
        <f t="shared" si="14"/>
        <v>108.35421051266066</v>
      </c>
      <c r="Q75" s="2">
        <f t="shared" si="15"/>
        <v>109.70798385813281</v>
      </c>
      <c r="R75" s="2"/>
    </row>
    <row r="76" spans="1:18">
      <c r="A76" s="8">
        <v>43009</v>
      </c>
      <c r="B76" s="9">
        <v>132555263</v>
      </c>
      <c r="C76" s="9">
        <v>1488513</v>
      </c>
      <c r="D76" s="9">
        <v>26710929</v>
      </c>
      <c r="E76" s="9">
        <v>26981378</v>
      </c>
      <c r="G76" s="8">
        <v>43374</v>
      </c>
      <c r="H76" s="10">
        <f t="shared" si="8"/>
        <v>1740416451</v>
      </c>
      <c r="I76" s="10">
        <f t="shared" si="9"/>
        <v>22342494</v>
      </c>
      <c r="J76" s="10">
        <f t="shared" si="10"/>
        <v>365789843</v>
      </c>
      <c r="K76" s="10">
        <f t="shared" si="11"/>
        <v>363443870</v>
      </c>
      <c r="M76" s="8">
        <v>43374</v>
      </c>
      <c r="N76" s="2">
        <f t="shared" si="12"/>
        <v>108.47655418465074</v>
      </c>
      <c r="O76" s="2">
        <f t="shared" si="13"/>
        <v>102.60479158650126</v>
      </c>
      <c r="P76" s="2">
        <f t="shared" si="14"/>
        <v>109.66409273477157</v>
      </c>
      <c r="Q76" s="2">
        <f t="shared" si="15"/>
        <v>110.80665317476492</v>
      </c>
      <c r="R76" s="2"/>
    </row>
    <row r="77" spans="1:18">
      <c r="A77" s="8">
        <v>43040</v>
      </c>
      <c r="B77" s="9">
        <v>151479457</v>
      </c>
      <c r="C77" s="9">
        <v>1794569</v>
      </c>
      <c r="D77" s="9">
        <v>31559996</v>
      </c>
      <c r="E77" s="9">
        <v>30830808</v>
      </c>
      <c r="G77" s="8">
        <v>43405</v>
      </c>
      <c r="H77" s="10">
        <f t="shared" si="8"/>
        <v>1750392604</v>
      </c>
      <c r="I77" s="10">
        <f t="shared" si="9"/>
        <v>22606203</v>
      </c>
      <c r="J77" s="10">
        <f t="shared" si="10"/>
        <v>366252550</v>
      </c>
      <c r="K77" s="10">
        <f t="shared" si="11"/>
        <v>364440146</v>
      </c>
      <c r="M77" s="8">
        <v>43405</v>
      </c>
      <c r="N77" s="2">
        <f t="shared" si="12"/>
        <v>109.09834714738507</v>
      </c>
      <c r="O77" s="2">
        <f t="shared" si="13"/>
        <v>103.81583843670899</v>
      </c>
      <c r="P77" s="2">
        <f t="shared" si="14"/>
        <v>109.80281267007888</v>
      </c>
      <c r="Q77" s="2">
        <f t="shared" si="15"/>
        <v>111.1103974893914</v>
      </c>
    </row>
    <row r="78" spans="1:18">
      <c r="A78" s="8">
        <v>43070</v>
      </c>
      <c r="B78" s="9">
        <v>164894719</v>
      </c>
      <c r="C78" s="9">
        <v>2215668</v>
      </c>
      <c r="D78" s="9">
        <v>32375768</v>
      </c>
      <c r="E78" s="9">
        <v>31983700</v>
      </c>
      <c r="G78" s="8">
        <v>43435</v>
      </c>
      <c r="H78" s="10">
        <f t="shared" si="8"/>
        <v>1740850752</v>
      </c>
      <c r="I78" s="10">
        <f t="shared" si="9"/>
        <v>22536846</v>
      </c>
      <c r="J78" s="10">
        <f t="shared" si="10"/>
        <v>365501975</v>
      </c>
      <c r="K78" s="10">
        <f t="shared" si="11"/>
        <v>364166259</v>
      </c>
      <c r="M78" s="8">
        <v>43435</v>
      </c>
      <c r="N78" s="2">
        <f t="shared" si="12"/>
        <v>108.50362326684188</v>
      </c>
      <c r="O78" s="2">
        <f t="shared" si="13"/>
        <v>103.49732607501538</v>
      </c>
      <c r="P78" s="2">
        <f t="shared" si="14"/>
        <v>109.57778967400733</v>
      </c>
      <c r="Q78" s="2">
        <f t="shared" si="15"/>
        <v>111.02689490667326</v>
      </c>
    </row>
    <row r="79" spans="1:18">
      <c r="A79" s="8">
        <v>43101</v>
      </c>
      <c r="B79" s="9">
        <v>138024016</v>
      </c>
      <c r="C79" s="9">
        <v>1821836</v>
      </c>
      <c r="D79" s="9">
        <v>30399511</v>
      </c>
      <c r="E79" s="9">
        <v>29583244</v>
      </c>
      <c r="G79" s="8">
        <v>43466</v>
      </c>
      <c r="H79" s="10">
        <f t="shared" si="8"/>
        <v>1752668558</v>
      </c>
      <c r="I79" s="10">
        <f t="shared" si="9"/>
        <v>23147379</v>
      </c>
      <c r="J79" s="10">
        <f t="shared" si="10"/>
        <v>368040752</v>
      </c>
      <c r="K79" s="10">
        <f t="shared" si="11"/>
        <v>367281903</v>
      </c>
      <c r="M79" s="8">
        <v>43466</v>
      </c>
      <c r="N79" s="2">
        <f t="shared" si="12"/>
        <v>109.24020264826872</v>
      </c>
      <c r="O79" s="2">
        <f t="shared" si="13"/>
        <v>106.30111383575871</v>
      </c>
      <c r="P79" s="2">
        <f t="shared" si="14"/>
        <v>110.33891708552189</v>
      </c>
      <c r="Q79" s="2">
        <f t="shared" si="15"/>
        <v>111.97679147288591</v>
      </c>
    </row>
    <row r="80" spans="1:18">
      <c r="A80" s="8">
        <v>43132</v>
      </c>
      <c r="B80" s="9">
        <v>116712683</v>
      </c>
      <c r="C80" s="9">
        <v>1558448</v>
      </c>
      <c r="D80" s="9">
        <v>25555444</v>
      </c>
      <c r="E80" s="9">
        <v>26922542</v>
      </c>
      <c r="G80" s="8">
        <v>43497</v>
      </c>
      <c r="H80" s="10">
        <f t="shared" si="8"/>
        <v>1731131666</v>
      </c>
      <c r="I80" s="10">
        <f t="shared" si="9"/>
        <v>22797847</v>
      </c>
      <c r="J80" s="10">
        <f t="shared" si="10"/>
        <v>361175636</v>
      </c>
      <c r="K80" s="10">
        <f t="shared" si="11"/>
        <v>360508216</v>
      </c>
      <c r="M80" s="8">
        <v>43497</v>
      </c>
      <c r="N80" s="2">
        <f t="shared" si="12"/>
        <v>107.8978527580085</v>
      </c>
      <c r="O80" s="2">
        <f t="shared" si="13"/>
        <v>104.69593681242316</v>
      </c>
      <c r="P80" s="2">
        <f t="shared" si="14"/>
        <v>108.28074971957082</v>
      </c>
      <c r="Q80" s="2">
        <f t="shared" si="15"/>
        <v>109.91163190333968</v>
      </c>
    </row>
    <row r="81" spans="1:17">
      <c r="A81" s="8">
        <v>43160</v>
      </c>
      <c r="B81" s="9">
        <v>122569540</v>
      </c>
      <c r="C81" s="9">
        <v>1208583</v>
      </c>
      <c r="D81" s="9">
        <v>25585284</v>
      </c>
      <c r="E81" s="9">
        <v>24408191</v>
      </c>
      <c r="G81" s="8">
        <v>43525</v>
      </c>
      <c r="H81" s="10">
        <f t="shared" si="8"/>
        <v>1744431951</v>
      </c>
      <c r="I81" s="10">
        <f t="shared" si="9"/>
        <v>23511572</v>
      </c>
      <c r="J81" s="10">
        <f t="shared" si="10"/>
        <v>366646616</v>
      </c>
      <c r="K81" s="10">
        <f t="shared" si="11"/>
        <v>365341973</v>
      </c>
      <c r="M81" s="8">
        <v>43525</v>
      </c>
      <c r="N81" s="2">
        <f t="shared" si="12"/>
        <v>108.72683198631033</v>
      </c>
      <c r="O81" s="2">
        <f t="shared" si="13"/>
        <v>107.97361945944883</v>
      </c>
      <c r="P81" s="2">
        <f t="shared" si="14"/>
        <v>109.92095397770294</v>
      </c>
      <c r="Q81" s="2">
        <f t="shared" si="15"/>
        <v>111.38534622250013</v>
      </c>
    </row>
    <row r="82" spans="1:17">
      <c r="A82" s="8">
        <v>43191</v>
      </c>
      <c r="B82" s="9">
        <v>136458106</v>
      </c>
      <c r="C82" s="9">
        <v>1966802</v>
      </c>
      <c r="D82" s="9">
        <v>30841207</v>
      </c>
      <c r="E82" s="9">
        <v>29616351</v>
      </c>
      <c r="G82" s="8">
        <v>43556</v>
      </c>
      <c r="H82" s="10">
        <f t="shared" si="8"/>
        <v>1738812778</v>
      </c>
      <c r="I82" s="10">
        <f t="shared" si="9"/>
        <v>23743809</v>
      </c>
      <c r="J82" s="10">
        <f t="shared" si="10"/>
        <v>366393262</v>
      </c>
      <c r="K82" s="10">
        <f t="shared" si="11"/>
        <v>365550289</v>
      </c>
      <c r="M82" s="8">
        <v>43556</v>
      </c>
      <c r="N82" s="2">
        <f t="shared" si="12"/>
        <v>108.37660056666523</v>
      </c>
      <c r="O82" s="2">
        <f t="shared" si="13"/>
        <v>109.04013553342313</v>
      </c>
      <c r="P82" s="2">
        <f t="shared" si="14"/>
        <v>109.84499824223786</v>
      </c>
      <c r="Q82" s="2">
        <f t="shared" si="15"/>
        <v>111.44885753928959</v>
      </c>
    </row>
    <row r="83" spans="1:17">
      <c r="A83" s="8">
        <v>43221</v>
      </c>
      <c r="B83" s="9">
        <v>143567097</v>
      </c>
      <c r="C83" s="9">
        <v>2092854</v>
      </c>
      <c r="D83" s="9">
        <v>32947520</v>
      </c>
      <c r="E83" s="9">
        <v>32981411</v>
      </c>
      <c r="G83" s="8">
        <v>43586</v>
      </c>
      <c r="H83" s="10">
        <f t="shared" si="8"/>
        <v>1740124074</v>
      </c>
      <c r="I83" s="10">
        <f t="shared" si="9"/>
        <v>24033068</v>
      </c>
      <c r="J83" s="10">
        <f t="shared" si="10"/>
        <v>367893254</v>
      </c>
      <c r="K83" s="10">
        <f t="shared" si="11"/>
        <v>364583581</v>
      </c>
      <c r="M83" s="8">
        <v>43586</v>
      </c>
      <c r="N83" s="2">
        <f t="shared" si="12"/>
        <v>108.45833093155252</v>
      </c>
      <c r="O83" s="2">
        <f t="shared" si="13"/>
        <v>110.36851719974561</v>
      </c>
      <c r="P83" s="2">
        <f t="shared" si="14"/>
        <v>110.29469706503816</v>
      </c>
      <c r="Q83" s="2">
        <f t="shared" si="15"/>
        <v>111.15412790723589</v>
      </c>
    </row>
    <row r="84" spans="1:17">
      <c r="A84" s="8">
        <v>43252</v>
      </c>
      <c r="B84" s="9">
        <v>150129404</v>
      </c>
      <c r="C84" s="9">
        <v>1825369</v>
      </c>
      <c r="D84" s="9">
        <v>31916833</v>
      </c>
      <c r="E84" s="9">
        <v>31463444</v>
      </c>
      <c r="G84" s="8">
        <v>43617</v>
      </c>
      <c r="H84" s="10">
        <f t="shared" si="8"/>
        <v>1736129177</v>
      </c>
      <c r="I84" s="10">
        <f t="shared" si="9"/>
        <v>24331641</v>
      </c>
      <c r="J84" s="10">
        <f t="shared" si="10"/>
        <v>368593010</v>
      </c>
      <c r="K84" s="10">
        <f t="shared" si="11"/>
        <v>364480294</v>
      </c>
      <c r="M84" s="8">
        <v>43617</v>
      </c>
      <c r="N84" s="2">
        <f t="shared" si="12"/>
        <v>108.2093372722283</v>
      </c>
      <c r="O84" s="2">
        <f t="shared" si="13"/>
        <v>111.73967211371163</v>
      </c>
      <c r="P84" s="2">
        <f t="shared" si="14"/>
        <v>110.50448448353605</v>
      </c>
      <c r="Q84" s="2">
        <f t="shared" si="15"/>
        <v>111.12263779904819</v>
      </c>
    </row>
    <row r="85" spans="1:17">
      <c r="A85" s="8">
        <v>43282</v>
      </c>
      <c r="B85" s="9">
        <v>150108072</v>
      </c>
      <c r="C85" s="9">
        <v>1892624</v>
      </c>
      <c r="D85" s="9">
        <v>30703937</v>
      </c>
      <c r="E85" s="9">
        <v>31513518</v>
      </c>
      <c r="G85" s="8">
        <v>43647</v>
      </c>
      <c r="H85" s="10">
        <f t="shared" si="8"/>
        <v>1735504189</v>
      </c>
      <c r="I85" s="10">
        <f t="shared" si="9"/>
        <v>24858556</v>
      </c>
      <c r="J85" s="10">
        <f t="shared" si="10"/>
        <v>372447268</v>
      </c>
      <c r="K85" s="10">
        <f t="shared" si="11"/>
        <v>367982178</v>
      </c>
      <c r="M85" s="8">
        <v>43647</v>
      </c>
      <c r="N85" s="2">
        <f t="shared" si="12"/>
        <v>108.17038306410885</v>
      </c>
      <c r="O85" s="2">
        <f t="shared" si="13"/>
        <v>114.15945585669043</v>
      </c>
      <c r="P85" s="2">
        <f t="shared" si="14"/>
        <v>111.65999416983352</v>
      </c>
      <c r="Q85" s="2">
        <f t="shared" si="15"/>
        <v>112.19029109540521</v>
      </c>
    </row>
    <row r="86" spans="1:17">
      <c r="A86" s="8">
        <v>43313</v>
      </c>
      <c r="B86" s="9">
        <v>151625100</v>
      </c>
      <c r="C86" s="9">
        <v>2067012</v>
      </c>
      <c r="D86" s="9">
        <v>31076698</v>
      </c>
      <c r="E86" s="9">
        <v>32123234</v>
      </c>
      <c r="G86" s="8">
        <v>43678</v>
      </c>
      <c r="H86" s="10">
        <f t="shared" si="8"/>
        <v>1729519323</v>
      </c>
      <c r="I86" s="10">
        <f t="shared" si="9"/>
        <v>25139060</v>
      </c>
      <c r="J86" s="10">
        <f t="shared" si="10"/>
        <v>374746243</v>
      </c>
      <c r="K86" s="10">
        <f t="shared" si="11"/>
        <v>369022732</v>
      </c>
      <c r="M86" s="8">
        <v>43678</v>
      </c>
      <c r="N86" s="2">
        <f t="shared" si="12"/>
        <v>107.79735875687257</v>
      </c>
      <c r="O86" s="2">
        <f t="shared" si="13"/>
        <v>115.44763140500567</v>
      </c>
      <c r="P86" s="2">
        <f t="shared" si="14"/>
        <v>112.34922874651619</v>
      </c>
      <c r="Q86" s="2">
        <f t="shared" si="15"/>
        <v>112.50753487279404</v>
      </c>
    </row>
    <row r="87" spans="1:17">
      <c r="A87" s="8">
        <v>43344</v>
      </c>
      <c r="B87" s="9">
        <v>161297898</v>
      </c>
      <c r="C87" s="9">
        <v>1933213</v>
      </c>
      <c r="D87" s="9">
        <v>31747541</v>
      </c>
      <c r="E87" s="9">
        <v>31432433</v>
      </c>
      <c r="G87" s="8">
        <v>43709</v>
      </c>
      <c r="H87" s="10">
        <f t="shared" si="8"/>
        <v>1716347182</v>
      </c>
      <c r="I87" s="10">
        <f t="shared" si="9"/>
        <v>25473193</v>
      </c>
      <c r="J87" s="10">
        <f t="shared" si="10"/>
        <v>376120883</v>
      </c>
      <c r="K87" s="10">
        <f t="shared" si="11"/>
        <v>371956353</v>
      </c>
      <c r="M87" s="8">
        <v>43709</v>
      </c>
      <c r="N87" s="2">
        <f t="shared" si="12"/>
        <v>106.97636647879261</v>
      </c>
      <c r="O87" s="2">
        <f t="shared" si="13"/>
        <v>116.98209066578346</v>
      </c>
      <c r="P87" s="2">
        <f t="shared" si="14"/>
        <v>112.76134693766269</v>
      </c>
      <c r="Q87" s="2">
        <f t="shared" si="15"/>
        <v>113.40193632381647</v>
      </c>
    </row>
    <row r="88" spans="1:17">
      <c r="A88" s="8">
        <v>43374</v>
      </c>
      <c r="B88" s="9">
        <v>153550359</v>
      </c>
      <c r="C88" s="9">
        <v>1965516</v>
      </c>
      <c r="D88" s="9">
        <v>31080104</v>
      </c>
      <c r="E88" s="9">
        <v>30584994</v>
      </c>
      <c r="G88" s="8">
        <v>43739</v>
      </c>
      <c r="H88" s="10">
        <f t="shared" si="8"/>
        <v>1706985544</v>
      </c>
      <c r="I88" s="10">
        <f t="shared" si="9"/>
        <v>25838465</v>
      </c>
      <c r="J88" s="10">
        <f t="shared" si="10"/>
        <v>377942925</v>
      </c>
      <c r="K88" s="10">
        <f t="shared" si="11"/>
        <v>374613584</v>
      </c>
      <c r="M88" s="8">
        <v>43739</v>
      </c>
      <c r="N88" s="2">
        <f t="shared" si="12"/>
        <v>106.3928749637701</v>
      </c>
      <c r="O88" s="2">
        <f t="shared" si="13"/>
        <v>118.65955144667859</v>
      </c>
      <c r="P88" s="2">
        <f t="shared" si="14"/>
        <v>113.30759661265613</v>
      </c>
      <c r="Q88" s="2">
        <f t="shared" si="15"/>
        <v>114.21207207826525</v>
      </c>
    </row>
    <row r="89" spans="1:17">
      <c r="A89" s="8">
        <v>43405</v>
      </c>
      <c r="B89" s="9">
        <v>161455610</v>
      </c>
      <c r="C89" s="9">
        <v>2058278</v>
      </c>
      <c r="D89" s="9">
        <v>32022703</v>
      </c>
      <c r="E89" s="9">
        <v>31827084</v>
      </c>
      <c r="G89" s="8">
        <v>43770</v>
      </c>
      <c r="H89" s="10">
        <f t="shared" si="8"/>
        <v>1694213429</v>
      </c>
      <c r="I89" s="10">
        <f t="shared" si="9"/>
        <v>26225291</v>
      </c>
      <c r="J89" s="10">
        <f t="shared" si="10"/>
        <v>380968421</v>
      </c>
      <c r="K89" s="10">
        <f t="shared" si="11"/>
        <v>377794047</v>
      </c>
      <c r="M89" s="8">
        <v>43770</v>
      </c>
      <c r="N89" s="2">
        <f t="shared" si="12"/>
        <v>105.59681547809123</v>
      </c>
      <c r="O89" s="2">
        <f t="shared" si="13"/>
        <v>120.43599597029532</v>
      </c>
      <c r="P89" s="2">
        <f t="shared" si="14"/>
        <v>114.21464277662707</v>
      </c>
      <c r="Q89" s="2">
        <f t="shared" si="15"/>
        <v>115.18173064088228</v>
      </c>
    </row>
    <row r="90" spans="1:17">
      <c r="A90" s="8">
        <v>43435</v>
      </c>
      <c r="B90" s="9">
        <v>155352867</v>
      </c>
      <c r="C90" s="9">
        <v>2146311</v>
      </c>
      <c r="D90" s="9">
        <v>31625193</v>
      </c>
      <c r="E90" s="9">
        <v>31709813</v>
      </c>
      <c r="G90" s="8">
        <v>43800</v>
      </c>
      <c r="H90" s="10">
        <f t="shared" si="8"/>
        <v>1695846933</v>
      </c>
      <c r="I90" s="10">
        <f t="shared" si="9"/>
        <v>27440754</v>
      </c>
      <c r="J90" s="10">
        <f t="shared" si="10"/>
        <v>387770676</v>
      </c>
      <c r="K90" s="10">
        <f t="shared" si="11"/>
        <v>385645858</v>
      </c>
      <c r="M90" s="8">
        <v>43800</v>
      </c>
      <c r="N90" s="2">
        <f t="shared" si="12"/>
        <v>105.69862840054725</v>
      </c>
      <c r="O90" s="2">
        <f t="shared" si="13"/>
        <v>126.01784049472951</v>
      </c>
      <c r="P90" s="2">
        <f t="shared" si="14"/>
        <v>116.2539643636006</v>
      </c>
      <c r="Q90" s="2">
        <f t="shared" si="15"/>
        <v>117.57558831764212</v>
      </c>
    </row>
    <row r="91" spans="1:17">
      <c r="A91" s="8">
        <v>43466</v>
      </c>
      <c r="B91" s="9">
        <v>149841822</v>
      </c>
      <c r="C91" s="9">
        <v>2432369</v>
      </c>
      <c r="D91" s="9">
        <v>32938288</v>
      </c>
      <c r="E91" s="9">
        <v>32698888</v>
      </c>
      <c r="G91" s="8">
        <v>43831</v>
      </c>
      <c r="H91" s="10">
        <f t="shared" si="8"/>
        <v>1685101312</v>
      </c>
      <c r="I91" s="10">
        <f t="shared" si="9"/>
        <v>27736120</v>
      </c>
      <c r="J91" s="10">
        <f t="shared" si="10"/>
        <v>389747930</v>
      </c>
      <c r="K91" s="10">
        <f t="shared" si="11"/>
        <v>387594814</v>
      </c>
      <c r="M91" s="8">
        <v>43831</v>
      </c>
      <c r="N91" s="2">
        <f t="shared" si="12"/>
        <v>105.02887609041225</v>
      </c>
      <c r="O91" s="2">
        <f t="shared" si="13"/>
        <v>127.37426770790179</v>
      </c>
      <c r="P91" s="2">
        <f t="shared" si="14"/>
        <v>116.84674672255801</v>
      </c>
      <c r="Q91" s="2">
        <f t="shared" si="15"/>
        <v>118.16978541207894</v>
      </c>
    </row>
    <row r="92" spans="1:17">
      <c r="A92" s="8">
        <v>43497</v>
      </c>
      <c r="B92" s="9">
        <v>95175791</v>
      </c>
      <c r="C92" s="9">
        <v>1208916</v>
      </c>
      <c r="D92" s="9">
        <v>18690328</v>
      </c>
      <c r="E92" s="9">
        <v>20148855</v>
      </c>
      <c r="G92" s="8">
        <v>43862</v>
      </c>
      <c r="H92" s="10">
        <f t="shared" si="8"/>
        <v>1644407518</v>
      </c>
      <c r="I92" s="10">
        <f t="shared" si="9"/>
        <v>27157636</v>
      </c>
      <c r="J92" s="10">
        <f t="shared" si="10"/>
        <v>383515981</v>
      </c>
      <c r="K92" s="10">
        <f t="shared" si="11"/>
        <v>380127493</v>
      </c>
      <c r="M92" s="8">
        <v>43862</v>
      </c>
      <c r="N92" s="2">
        <f t="shared" si="12"/>
        <v>102.49251615926838</v>
      </c>
      <c r="O92" s="2">
        <f t="shared" si="13"/>
        <v>124.71766051552096</v>
      </c>
      <c r="P92" s="2">
        <f t="shared" si="14"/>
        <v>114.9784033386922</v>
      </c>
      <c r="Q92" s="2">
        <f t="shared" si="15"/>
        <v>115.89315092601198</v>
      </c>
    </row>
    <row r="93" spans="1:17">
      <c r="A93" s="8">
        <v>43525</v>
      </c>
      <c r="B93" s="9">
        <v>135869825</v>
      </c>
      <c r="C93" s="9">
        <v>1922308</v>
      </c>
      <c r="D93" s="9">
        <v>31056264</v>
      </c>
      <c r="E93" s="9">
        <v>29241948</v>
      </c>
      <c r="G93" s="8">
        <v>43891</v>
      </c>
      <c r="H93" s="10">
        <f t="shared" si="8"/>
        <v>1629828103</v>
      </c>
      <c r="I93" s="10">
        <f t="shared" si="9"/>
        <v>26925692</v>
      </c>
      <c r="J93" s="10">
        <f t="shared" si="10"/>
        <v>383966308</v>
      </c>
      <c r="K93" s="10">
        <f t="shared" si="11"/>
        <v>380654932</v>
      </c>
      <c r="M93" s="8">
        <v>43891</v>
      </c>
      <c r="N93" s="2">
        <f t="shared" si="12"/>
        <v>101.58381140626555</v>
      </c>
      <c r="O93" s="2">
        <f t="shared" si="13"/>
        <v>123.65249000323439</v>
      </c>
      <c r="P93" s="2">
        <f t="shared" si="14"/>
        <v>115.11341173992047</v>
      </c>
      <c r="Q93" s="2">
        <f t="shared" si="15"/>
        <v>116.05395636302167</v>
      </c>
    </row>
    <row r="94" spans="1:17">
      <c r="A94" s="8">
        <v>43556</v>
      </c>
      <c r="B94" s="9">
        <v>130838933</v>
      </c>
      <c r="C94" s="9">
        <v>2199039</v>
      </c>
      <c r="D94" s="9">
        <v>30587853</v>
      </c>
      <c r="E94" s="9">
        <v>29824667</v>
      </c>
      <c r="G94" s="8">
        <v>43922</v>
      </c>
      <c r="H94" s="10">
        <f t="shared" si="8"/>
        <v>1640696109</v>
      </c>
      <c r="I94" s="10">
        <f t="shared" si="9"/>
        <v>26904092</v>
      </c>
      <c r="J94" s="10">
        <f t="shared" si="10"/>
        <v>379345115</v>
      </c>
      <c r="K94" s="10">
        <f t="shared" si="11"/>
        <v>380240250</v>
      </c>
      <c r="M94" s="8">
        <v>43922</v>
      </c>
      <c r="N94" s="2">
        <f t="shared" si="12"/>
        <v>102.26119172007535</v>
      </c>
      <c r="O94" s="2">
        <f t="shared" si="13"/>
        <v>123.55329501192016</v>
      </c>
      <c r="P94" s="2">
        <f t="shared" si="14"/>
        <v>113.72797431623214</v>
      </c>
      <c r="Q94" s="2">
        <f t="shared" si="15"/>
        <v>115.92752824483161</v>
      </c>
    </row>
    <row r="95" spans="1:17">
      <c r="A95" s="8">
        <v>43586</v>
      </c>
      <c r="B95" s="9">
        <v>144878393</v>
      </c>
      <c r="C95" s="9">
        <v>2382113</v>
      </c>
      <c r="D95" s="9">
        <v>34447512</v>
      </c>
      <c r="E95" s="9">
        <v>32014703</v>
      </c>
      <c r="G95" s="8">
        <v>43952</v>
      </c>
      <c r="H95" s="10">
        <f t="shared" si="8"/>
        <v>1644941743</v>
      </c>
      <c r="I95" s="10">
        <f t="shared" si="9"/>
        <v>26803309</v>
      </c>
      <c r="J95" s="10">
        <f t="shared" si="10"/>
        <v>371137615</v>
      </c>
      <c r="K95" s="10">
        <f t="shared" si="11"/>
        <v>376794463</v>
      </c>
      <c r="M95" s="8">
        <v>43952</v>
      </c>
      <c r="N95" s="2">
        <f t="shared" si="12"/>
        <v>102.52581329750561</v>
      </c>
      <c r="O95" s="2">
        <f t="shared" si="13"/>
        <v>123.09046312258576</v>
      </c>
      <c r="P95" s="2">
        <f t="shared" si="14"/>
        <v>111.26735913419539</v>
      </c>
      <c r="Q95" s="2">
        <f t="shared" si="15"/>
        <v>114.8769777842526</v>
      </c>
    </row>
    <row r="96" spans="1:17">
      <c r="A96" s="8">
        <v>43617</v>
      </c>
      <c r="B96" s="9">
        <v>146134507</v>
      </c>
      <c r="C96" s="9">
        <v>2123942</v>
      </c>
      <c r="D96" s="9">
        <v>32616589</v>
      </c>
      <c r="E96" s="9">
        <v>31360157</v>
      </c>
      <c r="G96" s="8">
        <v>43983</v>
      </c>
      <c r="H96" s="10">
        <f t="shared" si="8"/>
        <v>1647807760</v>
      </c>
      <c r="I96" s="10">
        <f t="shared" si="9"/>
        <v>26857843</v>
      </c>
      <c r="J96" s="10">
        <f t="shared" si="10"/>
        <v>369340361</v>
      </c>
      <c r="K96" s="10">
        <f t="shared" si="11"/>
        <v>375966806</v>
      </c>
      <c r="M96" s="8">
        <v>43983</v>
      </c>
      <c r="N96" s="2">
        <f t="shared" si="12"/>
        <v>102.70444620356439</v>
      </c>
      <c r="O96" s="2">
        <f t="shared" si="13"/>
        <v>123.34090292148996</v>
      </c>
      <c r="P96" s="2">
        <f t="shared" si="14"/>
        <v>110.72854092178281</v>
      </c>
      <c r="Q96" s="2">
        <f t="shared" si="15"/>
        <v>114.62464197749745</v>
      </c>
    </row>
    <row r="97" spans="1:17">
      <c r="A97" s="8">
        <v>43647</v>
      </c>
      <c r="B97" s="9">
        <v>149483084</v>
      </c>
      <c r="C97" s="9">
        <v>2419539</v>
      </c>
      <c r="D97" s="9">
        <v>34558195</v>
      </c>
      <c r="E97" s="9">
        <v>35015402</v>
      </c>
      <c r="G97" s="8">
        <v>44013</v>
      </c>
      <c r="H97" s="10">
        <f t="shared" si="8"/>
        <v>1662348346</v>
      </c>
      <c r="I97" s="10">
        <f t="shared" si="9"/>
        <v>26658151</v>
      </c>
      <c r="J97" s="10">
        <f t="shared" si="10"/>
        <v>369473232</v>
      </c>
      <c r="K97" s="10">
        <f t="shared" si="11"/>
        <v>376538029</v>
      </c>
      <c r="M97" s="8">
        <v>44013</v>
      </c>
      <c r="N97" s="2">
        <f t="shared" si="12"/>
        <v>103.61073082538539</v>
      </c>
      <c r="O97" s="2">
        <f t="shared" si="13"/>
        <v>122.42384522678984</v>
      </c>
      <c r="P97" s="2">
        <f t="shared" si="14"/>
        <v>110.76837575575813</v>
      </c>
      <c r="Q97" s="2">
        <f t="shared" si="15"/>
        <v>114.79879626670433</v>
      </c>
    </row>
    <row r="98" spans="1:17">
      <c r="A98" s="8">
        <v>43678</v>
      </c>
      <c r="B98" s="9">
        <v>145640234</v>
      </c>
      <c r="C98" s="9">
        <v>2347516</v>
      </c>
      <c r="D98" s="9">
        <v>33375673</v>
      </c>
      <c r="E98" s="9">
        <v>33163788</v>
      </c>
      <c r="G98" s="8">
        <v>44044</v>
      </c>
      <c r="H98" s="10">
        <f t="shared" si="8"/>
        <v>1677807191</v>
      </c>
      <c r="I98" s="10">
        <f t="shared" si="9"/>
        <v>26584972</v>
      </c>
      <c r="J98" s="10">
        <f t="shared" si="10"/>
        <v>371249577</v>
      </c>
      <c r="K98" s="10">
        <f t="shared" si="11"/>
        <v>378895386</v>
      </c>
      <c r="M98" s="8">
        <v>44044</v>
      </c>
      <c r="N98" s="2">
        <f t="shared" si="12"/>
        <v>104.57424862959317</v>
      </c>
      <c r="O98" s="2">
        <f t="shared" si="13"/>
        <v>122.08778086246646</v>
      </c>
      <c r="P98" s="2">
        <f t="shared" si="14"/>
        <v>111.30092543294789</v>
      </c>
      <c r="Q98" s="2">
        <f t="shared" si="15"/>
        <v>115.51750653001984</v>
      </c>
    </row>
    <row r="99" spans="1:17">
      <c r="A99" s="8">
        <v>43709</v>
      </c>
      <c r="B99" s="9">
        <v>148125757</v>
      </c>
      <c r="C99" s="9">
        <v>2267346</v>
      </c>
      <c r="D99" s="9">
        <v>33122181</v>
      </c>
      <c r="E99" s="9">
        <v>34366054</v>
      </c>
      <c r="G99" s="8">
        <v>44075</v>
      </c>
      <c r="H99" s="10">
        <f t="shared" si="8"/>
        <v>1692415425</v>
      </c>
      <c r="I99" s="10">
        <f t="shared" si="9"/>
        <v>26481603</v>
      </c>
      <c r="J99" s="10">
        <f t="shared" si="10"/>
        <v>375020557</v>
      </c>
      <c r="K99" s="10">
        <f t="shared" si="11"/>
        <v>381055044</v>
      </c>
      <c r="M99" s="8">
        <v>44075</v>
      </c>
      <c r="N99" s="2">
        <f t="shared" si="12"/>
        <v>105.48474961120165</v>
      </c>
      <c r="O99" s="2">
        <f t="shared" si="13"/>
        <v>121.61307312833863</v>
      </c>
      <c r="P99" s="2">
        <f t="shared" si="14"/>
        <v>112.43146830704561</v>
      </c>
      <c r="Q99" s="2">
        <f t="shared" si="15"/>
        <v>116.1759423841783</v>
      </c>
    </row>
    <row r="100" spans="1:17">
      <c r="A100" s="8">
        <v>43739</v>
      </c>
      <c r="B100" s="9">
        <v>144188721</v>
      </c>
      <c r="C100" s="9">
        <v>2330788</v>
      </c>
      <c r="D100" s="9">
        <v>32902146</v>
      </c>
      <c r="E100" s="9">
        <v>33242225</v>
      </c>
      <c r="G100" s="8">
        <v>44105</v>
      </c>
      <c r="H100" s="10">
        <f t="shared" si="8"/>
        <v>1709640654</v>
      </c>
      <c r="I100" s="10">
        <f t="shared" si="9"/>
        <v>26119735</v>
      </c>
      <c r="J100" s="10">
        <f t="shared" si="10"/>
        <v>378138599</v>
      </c>
      <c r="K100" s="10">
        <f t="shared" si="11"/>
        <v>384348647</v>
      </c>
      <c r="M100" s="8">
        <v>44105</v>
      </c>
      <c r="N100" s="2">
        <f t="shared" si="12"/>
        <v>106.5583624731623</v>
      </c>
      <c r="O100" s="2">
        <f t="shared" si="13"/>
        <v>119.9512447432969</v>
      </c>
      <c r="P100" s="2">
        <f t="shared" si="14"/>
        <v>113.36625983716175</v>
      </c>
      <c r="Q100" s="2">
        <f t="shared" si="15"/>
        <v>117.1800950345349</v>
      </c>
    </row>
    <row r="101" spans="1:17">
      <c r="A101" s="8">
        <v>43770</v>
      </c>
      <c r="B101" s="9">
        <v>148683495</v>
      </c>
      <c r="C101" s="9">
        <v>2445104</v>
      </c>
      <c r="D101" s="9">
        <v>35048199</v>
      </c>
      <c r="E101" s="9">
        <v>35007547</v>
      </c>
      <c r="G101" s="8">
        <v>44136</v>
      </c>
      <c r="H101" s="10">
        <f t="shared" si="8"/>
        <v>1745676560</v>
      </c>
      <c r="I101" s="10">
        <f t="shared" si="9"/>
        <v>26020359</v>
      </c>
      <c r="J101" s="10">
        <f t="shared" si="10"/>
        <v>383199214</v>
      </c>
      <c r="K101" s="10">
        <f t="shared" si="11"/>
        <v>388809253</v>
      </c>
      <c r="M101" s="8">
        <v>44136</v>
      </c>
      <c r="N101" s="2">
        <f t="shared" si="12"/>
        <v>108.80440588855058</v>
      </c>
      <c r="O101" s="2">
        <f t="shared" si="13"/>
        <v>119.49487430548007</v>
      </c>
      <c r="P101" s="2">
        <f t="shared" si="14"/>
        <v>114.88343633420017</v>
      </c>
      <c r="Q101" s="2">
        <f t="shared" si="15"/>
        <v>118.54004319376862</v>
      </c>
    </row>
    <row r="102" spans="1:17">
      <c r="A102" s="8">
        <v>43800</v>
      </c>
      <c r="B102" s="9">
        <v>156986371</v>
      </c>
      <c r="C102" s="9">
        <v>3361774</v>
      </c>
      <c r="D102" s="9">
        <v>38427448</v>
      </c>
      <c r="E102" s="9">
        <v>39561624</v>
      </c>
      <c r="G102" s="8">
        <v>44166</v>
      </c>
      <c r="H102" s="10">
        <f t="shared" si="8"/>
        <v>1781099341</v>
      </c>
      <c r="I102" s="10">
        <f t="shared" si="9"/>
        <v>25186109</v>
      </c>
      <c r="J102" s="10">
        <f t="shared" si="10"/>
        <v>388964414</v>
      </c>
      <c r="K102" s="10">
        <f t="shared" si="11"/>
        <v>391564163</v>
      </c>
      <c r="M102" s="8">
        <v>44166</v>
      </c>
      <c r="N102" s="2">
        <f t="shared" si="12"/>
        <v>111.01223449204929</v>
      </c>
      <c r="O102" s="2">
        <f t="shared" si="13"/>
        <v>115.66369738400306</v>
      </c>
      <c r="P102" s="2">
        <f t="shared" si="14"/>
        <v>116.61184798786795</v>
      </c>
      <c r="Q102" s="2">
        <f t="shared" si="15"/>
        <v>119.37995929112277</v>
      </c>
    </row>
    <row r="103" spans="1:17">
      <c r="A103" s="8">
        <v>43831</v>
      </c>
      <c r="B103" s="9">
        <v>139096201</v>
      </c>
      <c r="C103" s="9">
        <v>2727735</v>
      </c>
      <c r="D103" s="9">
        <v>34915542</v>
      </c>
      <c r="E103" s="9">
        <v>34647844</v>
      </c>
      <c r="G103" s="8">
        <v>44197</v>
      </c>
      <c r="H103" s="10">
        <f t="shared" si="8"/>
        <v>1818433565</v>
      </c>
      <c r="I103" s="10">
        <f t="shared" si="9"/>
        <v>24944543</v>
      </c>
      <c r="J103" s="10">
        <f t="shared" si="10"/>
        <v>396717186</v>
      </c>
      <c r="K103" s="10">
        <f t="shared" si="11"/>
        <v>398828256</v>
      </c>
      <c r="M103" s="8">
        <v>44197</v>
      </c>
      <c r="N103" s="2">
        <f t="shared" si="12"/>
        <v>113.33919938045341</v>
      </c>
      <c r="O103" s="2">
        <f t="shared" si="13"/>
        <v>114.55433917697458</v>
      </c>
      <c r="P103" s="2">
        <f t="shared" si="14"/>
        <v>118.93613534529339</v>
      </c>
      <c r="Q103" s="2">
        <f t="shared" si="15"/>
        <v>121.59463368824561</v>
      </c>
    </row>
    <row r="104" spans="1:17">
      <c r="A104" s="8">
        <v>43862</v>
      </c>
      <c r="B104" s="9">
        <v>54481997</v>
      </c>
      <c r="C104" s="9">
        <v>630432</v>
      </c>
      <c r="D104" s="9">
        <v>12458379</v>
      </c>
      <c r="E104" s="9">
        <v>12681534</v>
      </c>
      <c r="G104" s="8">
        <v>44228</v>
      </c>
      <c r="H104" s="10">
        <f t="shared" si="8"/>
        <v>1904695987</v>
      </c>
      <c r="I104" s="10">
        <f t="shared" si="9"/>
        <v>25911930</v>
      </c>
      <c r="J104" s="10">
        <f t="shared" si="10"/>
        <v>414092460</v>
      </c>
      <c r="K104" s="10">
        <f t="shared" si="11"/>
        <v>418267354</v>
      </c>
      <c r="M104" s="8">
        <v>44228</v>
      </c>
      <c r="N104" s="2">
        <f t="shared" si="12"/>
        <v>118.71575755353068</v>
      </c>
      <c r="O104" s="2">
        <f t="shared" si="13"/>
        <v>118.99692922616471</v>
      </c>
      <c r="P104" s="2">
        <f t="shared" si="14"/>
        <v>124.14525663636233</v>
      </c>
      <c r="Q104" s="2">
        <f t="shared" si="15"/>
        <v>127.52121979386975</v>
      </c>
    </row>
    <row r="105" spans="1:17">
      <c r="A105" s="8">
        <v>43891</v>
      </c>
      <c r="B105" s="9">
        <v>121290410</v>
      </c>
      <c r="C105" s="9">
        <v>1690364</v>
      </c>
      <c r="D105" s="9">
        <v>31506591</v>
      </c>
      <c r="E105" s="9">
        <v>29769387</v>
      </c>
      <c r="G105" s="8">
        <v>44256</v>
      </c>
      <c r="H105" s="10">
        <f t="shared" si="8"/>
        <v>1947071687</v>
      </c>
      <c r="I105" s="10">
        <f t="shared" si="9"/>
        <v>26185229</v>
      </c>
      <c r="J105" s="10">
        <f t="shared" si="10"/>
        <v>419236830</v>
      </c>
      <c r="K105" s="10">
        <f t="shared" si="11"/>
        <v>426773199</v>
      </c>
      <c r="M105" s="8">
        <v>44256</v>
      </c>
      <c r="N105" s="2">
        <f t="shared" si="12"/>
        <v>121.3569472035833</v>
      </c>
      <c r="O105" s="2">
        <f t="shared" si="13"/>
        <v>120.25201681557166</v>
      </c>
      <c r="P105" s="2">
        <f t="shared" si="14"/>
        <v>125.68754295058888</v>
      </c>
      <c r="Q105" s="2">
        <f t="shared" si="15"/>
        <v>130.11447915156177</v>
      </c>
    </row>
    <row r="106" spans="1:17">
      <c r="A106" s="8">
        <v>43922</v>
      </c>
      <c r="B106" s="9">
        <v>141706939</v>
      </c>
      <c r="C106" s="9">
        <v>2177439</v>
      </c>
      <c r="D106" s="9">
        <v>25966660</v>
      </c>
      <c r="E106" s="9">
        <v>29409985</v>
      </c>
      <c r="G106" s="8">
        <v>44287</v>
      </c>
      <c r="H106" s="10">
        <f t="shared" si="8"/>
        <v>1980127872</v>
      </c>
      <c r="I106" s="10">
        <f t="shared" si="9"/>
        <v>26290341</v>
      </c>
      <c r="J106" s="10">
        <f t="shared" si="10"/>
        <v>435546910</v>
      </c>
      <c r="K106" s="10">
        <f t="shared" si="11"/>
        <v>441255223</v>
      </c>
      <c r="M106" s="8">
        <v>44287</v>
      </c>
      <c r="N106" s="2">
        <f t="shared" si="12"/>
        <v>123.41727077799563</v>
      </c>
      <c r="O106" s="2">
        <f t="shared" si="13"/>
        <v>120.7347290344153</v>
      </c>
      <c r="P106" s="2">
        <f t="shared" si="14"/>
        <v>130.57731821324302</v>
      </c>
      <c r="Q106" s="2">
        <f t="shared" si="15"/>
        <v>134.52975408971557</v>
      </c>
    </row>
    <row r="107" spans="1:17">
      <c r="A107" s="8">
        <v>43952</v>
      </c>
      <c r="B107" s="9">
        <v>149124027</v>
      </c>
      <c r="C107" s="9">
        <v>2281330</v>
      </c>
      <c r="D107" s="9">
        <v>26240012</v>
      </c>
      <c r="E107" s="9">
        <v>28568916</v>
      </c>
      <c r="G107" s="8">
        <v>44317</v>
      </c>
      <c r="H107" s="10">
        <f t="shared" si="8"/>
        <v>2007451679</v>
      </c>
      <c r="I107" s="10">
        <f t="shared" si="9"/>
        <v>26367556</v>
      </c>
      <c r="J107" s="10">
        <f t="shared" si="10"/>
        <v>451097545</v>
      </c>
      <c r="K107" s="10">
        <f t="shared" si="11"/>
        <v>455355399</v>
      </c>
      <c r="M107" s="8">
        <v>44317</v>
      </c>
      <c r="N107" s="2">
        <f t="shared" si="12"/>
        <v>125.12030709948259</v>
      </c>
      <c r="O107" s="2">
        <f t="shared" si="13"/>
        <v>121.08932816656015</v>
      </c>
      <c r="P107" s="2">
        <f t="shared" si="14"/>
        <v>135.23941124660422</v>
      </c>
      <c r="Q107" s="2">
        <f t="shared" si="15"/>
        <v>138.82861132930842</v>
      </c>
    </row>
    <row r="108" spans="1:17">
      <c r="A108" s="8">
        <v>43983</v>
      </c>
      <c r="B108" s="9">
        <v>149000524</v>
      </c>
      <c r="C108" s="9">
        <v>2178476</v>
      </c>
      <c r="D108" s="9">
        <v>30819335</v>
      </c>
      <c r="E108" s="9">
        <v>30532500</v>
      </c>
      <c r="G108" s="8">
        <v>44348</v>
      </c>
      <c r="H108" s="10">
        <f t="shared" si="8"/>
        <v>2046320048</v>
      </c>
      <c r="I108" s="10">
        <f t="shared" si="9"/>
        <v>26906469</v>
      </c>
      <c r="J108" s="10">
        <f t="shared" si="10"/>
        <v>464022105</v>
      </c>
      <c r="K108" s="10">
        <f t="shared" si="11"/>
        <v>471193240</v>
      </c>
      <c r="M108" s="8">
        <v>44348</v>
      </c>
      <c r="N108" s="2">
        <f t="shared" si="12"/>
        <v>127.54289206957692</v>
      </c>
      <c r="O108" s="2">
        <f t="shared" si="13"/>
        <v>123.56421105332545</v>
      </c>
      <c r="P108" s="2">
        <f t="shared" si="14"/>
        <v>139.11420485697826</v>
      </c>
      <c r="Q108" s="2">
        <f t="shared" si="15"/>
        <v>143.65724732948109</v>
      </c>
    </row>
    <row r="109" spans="1:17">
      <c r="A109" s="8">
        <v>44013</v>
      </c>
      <c r="B109" s="9">
        <v>164023670</v>
      </c>
      <c r="C109" s="9">
        <v>2219847</v>
      </c>
      <c r="D109" s="9">
        <v>34691066</v>
      </c>
      <c r="E109" s="9">
        <v>35586625</v>
      </c>
      <c r="G109" s="8">
        <v>44378</v>
      </c>
      <c r="H109" s="10">
        <f t="shared" si="8"/>
        <v>2072252075</v>
      </c>
      <c r="I109" s="10">
        <f t="shared" si="9"/>
        <v>27206309</v>
      </c>
      <c r="J109" s="10">
        <f t="shared" si="10"/>
        <v>472168819</v>
      </c>
      <c r="K109" s="10">
        <f t="shared" si="11"/>
        <v>482187242</v>
      </c>
      <c r="M109" s="8">
        <v>44378</v>
      </c>
      <c r="N109" s="2">
        <f t="shared" si="12"/>
        <v>129.15918162508359</v>
      </c>
      <c r="O109" s="2">
        <f t="shared" si="13"/>
        <v>124.94118448830976</v>
      </c>
      <c r="P109" s="2">
        <f t="shared" si="14"/>
        <v>141.55659634672682</v>
      </c>
      <c r="Q109" s="2">
        <f t="shared" si="15"/>
        <v>147.0090952134932</v>
      </c>
    </row>
    <row r="110" spans="1:17">
      <c r="A110" s="8">
        <v>44044</v>
      </c>
      <c r="B110" s="9">
        <v>161099079</v>
      </c>
      <c r="C110" s="9">
        <v>2274337</v>
      </c>
      <c r="D110" s="9">
        <v>35152018</v>
      </c>
      <c r="E110" s="9">
        <v>35521145</v>
      </c>
      <c r="G110" s="8">
        <v>44409</v>
      </c>
      <c r="H110" s="10">
        <f t="shared" si="8"/>
        <v>2107859342</v>
      </c>
      <c r="I110" s="10">
        <f t="shared" si="9"/>
        <v>27711440</v>
      </c>
      <c r="J110" s="10">
        <f t="shared" si="10"/>
        <v>482546613</v>
      </c>
      <c r="K110" s="10">
        <f t="shared" si="11"/>
        <v>495179586</v>
      </c>
      <c r="M110" s="8">
        <v>44409</v>
      </c>
      <c r="N110" s="2">
        <f t="shared" si="12"/>
        <v>131.37850885901864</v>
      </c>
      <c r="O110" s="2">
        <f t="shared" si="13"/>
        <v>127.26092824560386</v>
      </c>
      <c r="P110" s="2">
        <f t="shared" si="14"/>
        <v>144.66786743688215</v>
      </c>
      <c r="Q110" s="2">
        <f t="shared" si="15"/>
        <v>150.97019698014353</v>
      </c>
    </row>
    <row r="111" spans="1:17">
      <c r="A111" s="8">
        <v>44075</v>
      </c>
      <c r="B111" s="9">
        <v>162733991</v>
      </c>
      <c r="C111" s="9">
        <v>2163977</v>
      </c>
      <c r="D111" s="9">
        <v>36893161</v>
      </c>
      <c r="E111" s="9">
        <v>36525712</v>
      </c>
      <c r="G111" s="8">
        <v>44440</v>
      </c>
      <c r="H111" s="10">
        <f t="shared" si="8"/>
        <v>2152479060</v>
      </c>
      <c r="I111" s="10">
        <f t="shared" si="9"/>
        <v>28245834</v>
      </c>
      <c r="J111" s="10">
        <f t="shared" si="10"/>
        <v>490992368</v>
      </c>
      <c r="K111" s="10">
        <f t="shared" si="11"/>
        <v>508082824</v>
      </c>
      <c r="M111" s="8">
        <v>44440</v>
      </c>
      <c r="N111" s="2">
        <f t="shared" si="12"/>
        <v>134.15956350519241</v>
      </c>
      <c r="O111" s="2">
        <f t="shared" si="13"/>
        <v>129.71505825432521</v>
      </c>
      <c r="P111" s="2">
        <f t="shared" si="14"/>
        <v>147.19991166189129</v>
      </c>
      <c r="Q111" s="2">
        <f t="shared" si="15"/>
        <v>154.90413213744154</v>
      </c>
    </row>
    <row r="112" spans="1:17">
      <c r="A112" s="8">
        <v>44105</v>
      </c>
      <c r="B112" s="9">
        <v>161413950</v>
      </c>
      <c r="C112" s="9">
        <v>1968920</v>
      </c>
      <c r="D112" s="9">
        <v>36020188</v>
      </c>
      <c r="E112" s="9">
        <v>36535828</v>
      </c>
      <c r="G112" s="8">
        <v>44470</v>
      </c>
      <c r="H112" s="10">
        <f t="shared" si="8"/>
        <v>2195356915</v>
      </c>
      <c r="I112" s="10">
        <f t="shared" si="9"/>
        <v>28834809</v>
      </c>
      <c r="J112" s="10">
        <f t="shared" si="10"/>
        <v>499474853</v>
      </c>
      <c r="K112" s="10">
        <f t="shared" si="11"/>
        <v>519411389</v>
      </c>
      <c r="M112" s="8">
        <v>44470</v>
      </c>
      <c r="N112" s="2">
        <f t="shared" si="12"/>
        <v>136.83205143677716</v>
      </c>
      <c r="O112" s="2">
        <f t="shared" si="13"/>
        <v>132.41984390290409</v>
      </c>
      <c r="P112" s="2">
        <f t="shared" si="14"/>
        <v>149.74296757080376</v>
      </c>
      <c r="Q112" s="2">
        <f t="shared" si="15"/>
        <v>158.3579814840347</v>
      </c>
    </row>
    <row r="113" spans="1:17">
      <c r="A113" s="8">
        <v>44136</v>
      </c>
      <c r="B113" s="9">
        <v>184719401</v>
      </c>
      <c r="C113" s="9">
        <v>2345728</v>
      </c>
      <c r="D113" s="9">
        <v>40108814</v>
      </c>
      <c r="E113" s="9">
        <v>39468153</v>
      </c>
      <c r="G113" s="8">
        <v>44501</v>
      </c>
      <c r="H113" s="10">
        <f t="shared" si="8"/>
        <v>2227952626</v>
      </c>
      <c r="I113" s="10">
        <f t="shared" si="9"/>
        <v>29271043</v>
      </c>
      <c r="J113" s="10">
        <f t="shared" si="10"/>
        <v>509062061</v>
      </c>
      <c r="K113" s="10">
        <f t="shared" si="11"/>
        <v>534590722</v>
      </c>
      <c r="M113" s="8">
        <v>44501</v>
      </c>
      <c r="N113" s="2">
        <f t="shared" si="12"/>
        <v>138.86367462009463</v>
      </c>
      <c r="O113" s="2">
        <f t="shared" si="13"/>
        <v>134.42318778443072</v>
      </c>
      <c r="P113" s="2">
        <f t="shared" si="14"/>
        <v>152.61722033451309</v>
      </c>
      <c r="Q113" s="2">
        <f t="shared" si="15"/>
        <v>162.98585177155738</v>
      </c>
    </row>
    <row r="114" spans="1:17">
      <c r="A114" s="8">
        <v>44166</v>
      </c>
      <c r="B114" s="9">
        <v>192409152</v>
      </c>
      <c r="C114" s="9">
        <v>2527524</v>
      </c>
      <c r="D114" s="9">
        <v>44192648</v>
      </c>
      <c r="E114" s="9">
        <v>42316534</v>
      </c>
      <c r="G114" s="8">
        <v>44531</v>
      </c>
      <c r="H114" s="10">
        <f t="shared" si="8"/>
        <v>2263264432</v>
      </c>
      <c r="I114" s="10">
        <f t="shared" si="9"/>
        <v>29406651</v>
      </c>
      <c r="J114" s="10">
        <f t="shared" si="10"/>
        <v>515480243</v>
      </c>
      <c r="K114" s="10">
        <f t="shared" si="11"/>
        <v>551321347</v>
      </c>
      <c r="M114" s="8">
        <v>44531</v>
      </c>
      <c r="N114" s="2">
        <f t="shared" si="12"/>
        <v>141.06458638159629</v>
      </c>
      <c r="O114" s="2">
        <f t="shared" si="13"/>
        <v>135.04594863545577</v>
      </c>
      <c r="P114" s="2">
        <f t="shared" si="14"/>
        <v>154.54139652339822</v>
      </c>
      <c r="Q114" s="2">
        <f t="shared" si="15"/>
        <v>168.08667947783306</v>
      </c>
    </row>
    <row r="115" spans="1:17">
      <c r="A115" s="8">
        <v>44197</v>
      </c>
      <c r="B115" s="9">
        <v>176430425</v>
      </c>
      <c r="C115" s="9">
        <v>2486169</v>
      </c>
      <c r="D115" s="9">
        <v>42668314</v>
      </c>
      <c r="E115" s="9">
        <v>41911937</v>
      </c>
      <c r="G115" s="8">
        <v>44562</v>
      </c>
      <c r="H115" s="10">
        <f t="shared" si="8"/>
        <v>2300546721</v>
      </c>
      <c r="I115" s="10">
        <f t="shared" si="9"/>
        <v>29990970</v>
      </c>
      <c r="J115" s="10">
        <f t="shared" si="10"/>
        <v>524831450</v>
      </c>
      <c r="K115" s="10">
        <f t="shared" si="11"/>
        <v>566839726</v>
      </c>
      <c r="M115" s="8">
        <v>44562</v>
      </c>
      <c r="N115" s="2">
        <f t="shared" si="12"/>
        <v>143.3883142689721</v>
      </c>
      <c r="O115" s="2">
        <f t="shared" si="13"/>
        <v>137.72935225257359</v>
      </c>
      <c r="P115" s="2">
        <f t="shared" si="14"/>
        <v>157.34489599517019</v>
      </c>
      <c r="Q115" s="2">
        <f t="shared" si="15"/>
        <v>172.81791800357172</v>
      </c>
    </row>
    <row r="116" spans="1:17">
      <c r="A116" s="8">
        <v>44228</v>
      </c>
      <c r="B116" s="9">
        <v>140744419</v>
      </c>
      <c r="C116" s="9">
        <v>1597819</v>
      </c>
      <c r="D116" s="9">
        <v>29833653</v>
      </c>
      <c r="E116" s="9">
        <v>32120632</v>
      </c>
      <c r="G116" s="8">
        <v>44593</v>
      </c>
      <c r="H116" s="10">
        <f t="shared" si="8"/>
        <v>2307101722</v>
      </c>
      <c r="I116" s="10">
        <f t="shared" si="9"/>
        <v>30042966</v>
      </c>
      <c r="J116" s="10">
        <f t="shared" si="10"/>
        <v>526412349</v>
      </c>
      <c r="K116" s="10">
        <f t="shared" si="11"/>
        <v>570964291</v>
      </c>
      <c r="M116" s="8">
        <v>44593</v>
      </c>
      <c r="N116" s="2">
        <f t="shared" si="12"/>
        <v>143.79687391040065</v>
      </c>
      <c r="O116" s="2">
        <f t="shared" si="13"/>
        <v>137.96813663999836</v>
      </c>
      <c r="P116" s="2">
        <f t="shared" si="14"/>
        <v>157.81885080243995</v>
      </c>
      <c r="Q116" s="2">
        <f t="shared" si="15"/>
        <v>174.07541408804764</v>
      </c>
    </row>
    <row r="117" spans="1:17">
      <c r="A117" s="8">
        <v>44256</v>
      </c>
      <c r="B117" s="9">
        <v>163666110</v>
      </c>
      <c r="C117" s="9">
        <v>1963663</v>
      </c>
      <c r="D117" s="9">
        <v>36650961</v>
      </c>
      <c r="E117" s="9">
        <v>38275232</v>
      </c>
      <c r="G117" s="8">
        <v>44621</v>
      </c>
      <c r="H117" s="10">
        <f t="shared" si="8"/>
        <v>2327831647</v>
      </c>
      <c r="I117" s="10">
        <f t="shared" si="9"/>
        <v>30455791</v>
      </c>
      <c r="J117" s="10">
        <f t="shared" si="10"/>
        <v>532773170</v>
      </c>
      <c r="K117" s="10">
        <f t="shared" si="11"/>
        <v>577718270</v>
      </c>
      <c r="M117" s="8">
        <v>44621</v>
      </c>
      <c r="N117" s="2">
        <f t="shared" si="12"/>
        <v>145.08892721822488</v>
      </c>
      <c r="O117" s="2">
        <f t="shared" si="13"/>
        <v>139.86397794968821</v>
      </c>
      <c r="P117" s="2">
        <f t="shared" si="14"/>
        <v>159.72583011682536</v>
      </c>
      <c r="Q117" s="2">
        <f t="shared" si="15"/>
        <v>176.13456508873077</v>
      </c>
    </row>
    <row r="118" spans="1:17">
      <c r="A118" s="8">
        <v>44287</v>
      </c>
      <c r="B118" s="9">
        <v>174763124</v>
      </c>
      <c r="C118" s="9">
        <v>2282551</v>
      </c>
      <c r="D118" s="9">
        <v>42276740</v>
      </c>
      <c r="E118" s="9">
        <v>43892009</v>
      </c>
      <c r="G118" s="8">
        <v>44652</v>
      </c>
      <c r="H118" s="10">
        <f t="shared" si="8"/>
        <v>2331745172</v>
      </c>
      <c r="I118" s="10">
        <f t="shared" si="9"/>
        <v>30568101</v>
      </c>
      <c r="J118" s="10">
        <f t="shared" si="10"/>
        <v>536280234</v>
      </c>
      <c r="K118" s="10">
        <f t="shared" si="11"/>
        <v>579122218</v>
      </c>
      <c r="M118" s="8">
        <v>44652</v>
      </c>
      <c r="N118" s="2">
        <f t="shared" si="12"/>
        <v>145.33284912925461</v>
      </c>
      <c r="O118" s="2">
        <f t="shared" si="13"/>
        <v>140.37974598091517</v>
      </c>
      <c r="P118" s="2">
        <f t="shared" si="14"/>
        <v>160.77725075925906</v>
      </c>
      <c r="Q118" s="2">
        <f t="shared" si="15"/>
        <v>176.56260031494438</v>
      </c>
    </row>
    <row r="119" spans="1:17">
      <c r="A119" s="8">
        <v>44317</v>
      </c>
      <c r="B119" s="9">
        <v>176447834</v>
      </c>
      <c r="C119" s="9">
        <v>2358545</v>
      </c>
      <c r="D119" s="9">
        <v>41790647</v>
      </c>
      <c r="E119" s="9">
        <v>42669092</v>
      </c>
      <c r="G119" s="8">
        <v>44682</v>
      </c>
      <c r="H119" s="10">
        <f t="shared" si="8"/>
        <v>2355947893</v>
      </c>
      <c r="I119" s="10">
        <f t="shared" si="9"/>
        <v>31081376</v>
      </c>
      <c r="J119" s="10">
        <f t="shared" si="10"/>
        <v>545411483</v>
      </c>
      <c r="K119" s="10">
        <f t="shared" si="11"/>
        <v>588146569</v>
      </c>
      <c r="M119" s="8">
        <v>44682</v>
      </c>
      <c r="N119" s="2">
        <f t="shared" si="12"/>
        <v>146.84135462198537</v>
      </c>
      <c r="O119" s="2">
        <f t="shared" si="13"/>
        <v>142.7368899238233</v>
      </c>
      <c r="P119" s="2">
        <f t="shared" si="14"/>
        <v>163.51480664355486</v>
      </c>
      <c r="Q119" s="2">
        <f t="shared" si="15"/>
        <v>179.31394161940591</v>
      </c>
    </row>
    <row r="120" spans="1:17">
      <c r="A120" s="8">
        <v>44348</v>
      </c>
      <c r="B120" s="9">
        <v>187868893</v>
      </c>
      <c r="C120" s="9">
        <v>2717389</v>
      </c>
      <c r="D120" s="9">
        <v>43743895</v>
      </c>
      <c r="E120" s="9">
        <v>46370341</v>
      </c>
      <c r="G120" s="8">
        <v>44713</v>
      </c>
      <c r="H120" s="10">
        <f t="shared" si="8"/>
        <v>2380831295</v>
      </c>
      <c r="I120" s="10">
        <f t="shared" si="9"/>
        <v>31962115</v>
      </c>
      <c r="J120" s="10">
        <f t="shared" si="10"/>
        <v>555232420</v>
      </c>
      <c r="K120" s="10">
        <f t="shared" si="11"/>
        <v>599819488</v>
      </c>
      <c r="M120" s="8">
        <v>44713</v>
      </c>
      <c r="N120" s="2">
        <f t="shared" si="12"/>
        <v>148.39228555222365</v>
      </c>
      <c r="O120" s="2">
        <f t="shared" si="13"/>
        <v>146.78156110230069</v>
      </c>
      <c r="P120" s="2">
        <f t="shared" si="14"/>
        <v>166.4591315517518</v>
      </c>
      <c r="Q120" s="2">
        <f t="shared" si="15"/>
        <v>182.87277750559136</v>
      </c>
    </row>
    <row r="121" spans="1:17">
      <c r="A121" s="8">
        <v>44378</v>
      </c>
      <c r="B121" s="9">
        <v>189955697</v>
      </c>
      <c r="C121" s="9">
        <v>2519687</v>
      </c>
      <c r="D121" s="9">
        <v>42837780</v>
      </c>
      <c r="E121" s="9">
        <v>46580627</v>
      </c>
      <c r="G121" s="8">
        <v>44743</v>
      </c>
      <c r="H121" s="10">
        <f t="shared" si="8"/>
        <v>2407801314</v>
      </c>
      <c r="I121" s="10">
        <f t="shared" si="9"/>
        <v>32774935</v>
      </c>
      <c r="J121" s="10">
        <f t="shared" si="10"/>
        <v>564367511</v>
      </c>
      <c r="K121" s="10">
        <f t="shared" si="11"/>
        <v>612980148</v>
      </c>
      <c r="M121" s="8">
        <v>44743</v>
      </c>
      <c r="N121" s="2">
        <f t="shared" si="12"/>
        <v>150.07327100012239</v>
      </c>
      <c r="O121" s="2">
        <f t="shared" si="13"/>
        <v>150.51432373378398</v>
      </c>
      <c r="P121" s="2">
        <f t="shared" si="14"/>
        <v>169.19783927077555</v>
      </c>
      <c r="Q121" s="2">
        <f t="shared" si="15"/>
        <v>186.88519540156798</v>
      </c>
    </row>
    <row r="122" spans="1:17">
      <c r="A122" s="8">
        <v>44409</v>
      </c>
      <c r="B122" s="9">
        <v>196706346</v>
      </c>
      <c r="C122" s="9">
        <v>2779468</v>
      </c>
      <c r="D122" s="9">
        <v>45529812</v>
      </c>
      <c r="E122" s="9">
        <v>48513489</v>
      </c>
      <c r="G122" s="8">
        <v>44774</v>
      </c>
      <c r="H122" s="10">
        <f t="shared" si="8"/>
        <v>2413706269</v>
      </c>
      <c r="I122" s="10">
        <f t="shared" si="9"/>
        <v>33562993</v>
      </c>
      <c r="J122" s="10">
        <f t="shared" si="10"/>
        <v>568078699</v>
      </c>
      <c r="K122" s="10">
        <f t="shared" si="11"/>
        <v>623718705</v>
      </c>
      <c r="M122" s="8">
        <v>44774</v>
      </c>
      <c r="N122" s="2">
        <f t="shared" si="12"/>
        <v>150.44131462016941</v>
      </c>
      <c r="O122" s="2">
        <f t="shared" si="13"/>
        <v>154.1333703293912</v>
      </c>
      <c r="P122" s="2">
        <f t="shared" si="14"/>
        <v>170.31045645459432</v>
      </c>
      <c r="Q122" s="2">
        <f t="shared" si="15"/>
        <v>190.15916329404183</v>
      </c>
    </row>
    <row r="123" spans="1:17">
      <c r="A123" s="8">
        <v>44440</v>
      </c>
      <c r="B123" s="9">
        <v>207353709</v>
      </c>
      <c r="C123" s="9">
        <v>2698371</v>
      </c>
      <c r="D123" s="9">
        <v>45338916</v>
      </c>
      <c r="E123" s="9">
        <v>49428950</v>
      </c>
      <c r="G123" s="8">
        <v>44805</v>
      </c>
      <c r="H123" s="10">
        <f t="shared" si="8"/>
        <v>2415880703</v>
      </c>
      <c r="I123" s="10">
        <f t="shared" si="9"/>
        <v>34175723</v>
      </c>
      <c r="J123" s="10">
        <f t="shared" si="10"/>
        <v>573070597</v>
      </c>
      <c r="K123" s="10">
        <f t="shared" si="11"/>
        <v>632463485</v>
      </c>
      <c r="M123" s="8">
        <v>44805</v>
      </c>
      <c r="N123" s="2">
        <f t="shared" si="12"/>
        <v>150.57684258963121</v>
      </c>
      <c r="O123" s="2">
        <f t="shared" si="13"/>
        <v>156.9472475066122</v>
      </c>
      <c r="P123" s="2">
        <f t="shared" si="14"/>
        <v>171.80703153908763</v>
      </c>
      <c r="Q123" s="2">
        <f t="shared" si="15"/>
        <v>192.82526907964669</v>
      </c>
    </row>
    <row r="124" spans="1:17">
      <c r="A124" s="8">
        <v>44470</v>
      </c>
      <c r="B124" s="9">
        <v>204291805</v>
      </c>
      <c r="C124" s="9">
        <v>2557895</v>
      </c>
      <c r="D124" s="9">
        <v>44502673</v>
      </c>
      <c r="E124" s="9">
        <v>47864393</v>
      </c>
      <c r="G124" s="8">
        <v>44835</v>
      </c>
      <c r="H124" s="10">
        <f t="shared" si="8"/>
        <v>2405444282</v>
      </c>
      <c r="I124" s="10">
        <f t="shared" si="9"/>
        <v>34898026</v>
      </c>
      <c r="J124" s="10">
        <f t="shared" si="10"/>
        <v>575728253</v>
      </c>
      <c r="K124" s="10">
        <f t="shared" si="11"/>
        <v>638166745</v>
      </c>
      <c r="M124" s="8">
        <v>44835</v>
      </c>
      <c r="N124" s="2">
        <f t="shared" si="12"/>
        <v>149.92636207535554</v>
      </c>
      <c r="O124" s="2">
        <f t="shared" si="13"/>
        <v>160.26432342379962</v>
      </c>
      <c r="P124" s="2">
        <f t="shared" si="14"/>
        <v>172.60379897158606</v>
      </c>
      <c r="Q124" s="2">
        <f t="shared" si="15"/>
        <v>194.56407720092693</v>
      </c>
    </row>
    <row r="125" spans="1:17">
      <c r="A125" s="8">
        <v>44501</v>
      </c>
      <c r="B125" s="9">
        <v>217315112</v>
      </c>
      <c r="C125" s="9">
        <v>2781962</v>
      </c>
      <c r="D125" s="9">
        <v>49696022</v>
      </c>
      <c r="E125" s="9">
        <v>54647486</v>
      </c>
      <c r="G125" s="8">
        <v>44866</v>
      </c>
      <c r="H125" s="10">
        <f t="shared" si="8"/>
        <v>2375573843</v>
      </c>
      <c r="I125" s="10">
        <f t="shared" si="9"/>
        <v>35376064</v>
      </c>
      <c r="J125" s="10">
        <f t="shared" si="10"/>
        <v>575102133</v>
      </c>
      <c r="K125" s="10">
        <f t="shared" si="11"/>
        <v>638588756</v>
      </c>
      <c r="M125" s="8">
        <v>44866</v>
      </c>
      <c r="N125" s="2">
        <f t="shared" si="12"/>
        <v>148.06459945363301</v>
      </c>
      <c r="O125" s="2">
        <f t="shared" si="13"/>
        <v>162.459646352405</v>
      </c>
      <c r="P125" s="2">
        <f t="shared" si="14"/>
        <v>172.41608768583805</v>
      </c>
      <c r="Q125" s="2">
        <f t="shared" si="15"/>
        <v>194.69273978233991</v>
      </c>
    </row>
    <row r="126" spans="1:17">
      <c r="A126" s="8">
        <v>44531</v>
      </c>
      <c r="B126" s="9">
        <v>227720958</v>
      </c>
      <c r="C126" s="9">
        <v>2663132</v>
      </c>
      <c r="D126" s="9">
        <v>50610830</v>
      </c>
      <c r="E126" s="9">
        <v>59047159</v>
      </c>
      <c r="G126" s="8">
        <v>44896</v>
      </c>
      <c r="H126" s="10">
        <f t="shared" si="8"/>
        <v>2343867233</v>
      </c>
      <c r="I126" s="10">
        <f t="shared" si="9"/>
        <v>35897064</v>
      </c>
      <c r="J126" s="10">
        <f t="shared" si="10"/>
        <v>574656510</v>
      </c>
      <c r="K126" s="10">
        <f t="shared" si="11"/>
        <v>635980383</v>
      </c>
      <c r="M126" s="8">
        <v>44896</v>
      </c>
      <c r="N126" s="2">
        <f t="shared" si="12"/>
        <v>146.08839209492848</v>
      </c>
      <c r="O126" s="2">
        <f t="shared" si="13"/>
        <v>164.85226628179009</v>
      </c>
      <c r="P126" s="2">
        <f t="shared" si="14"/>
        <v>172.2824895476395</v>
      </c>
      <c r="Q126" s="2">
        <f t="shared" si="15"/>
        <v>193.89749983961804</v>
      </c>
    </row>
    <row r="127" spans="1:17">
      <c r="A127" s="8">
        <v>44562</v>
      </c>
      <c r="B127" s="9">
        <v>213712714</v>
      </c>
      <c r="C127" s="9">
        <v>3070488</v>
      </c>
      <c r="D127" s="9">
        <v>52019521</v>
      </c>
      <c r="E127" s="9">
        <v>57430316</v>
      </c>
      <c r="G127" s="8">
        <v>44927</v>
      </c>
      <c r="H127" s="10">
        <f t="shared" si="8"/>
        <v>2312068329</v>
      </c>
      <c r="I127" s="10">
        <f t="shared" si="9"/>
        <v>36306206</v>
      </c>
      <c r="J127" s="10">
        <f t="shared" si="10"/>
        <v>567128860</v>
      </c>
      <c r="K127" s="10">
        <f t="shared" si="11"/>
        <v>633877359</v>
      </c>
      <c r="M127" s="8">
        <v>44927</v>
      </c>
      <c r="N127" s="2">
        <f t="shared" si="12"/>
        <v>144.10643224228141</v>
      </c>
      <c r="O127" s="2">
        <f t="shared" si="13"/>
        <v>166.73119392698871</v>
      </c>
      <c r="P127" s="2">
        <f t="shared" si="14"/>
        <v>170.0256939490944</v>
      </c>
      <c r="Q127" s="2">
        <f t="shared" si="15"/>
        <v>193.25633054162932</v>
      </c>
    </row>
    <row r="128" spans="1:17">
      <c r="A128" s="8">
        <v>44593</v>
      </c>
      <c r="B128" s="9">
        <v>147299420</v>
      </c>
      <c r="C128" s="9">
        <v>1649815</v>
      </c>
      <c r="D128" s="9">
        <v>31414552</v>
      </c>
      <c r="E128" s="9">
        <v>36245197</v>
      </c>
      <c r="G128" s="8">
        <v>44958</v>
      </c>
      <c r="H128" s="10">
        <f t="shared" si="8"/>
        <v>2298340083</v>
      </c>
      <c r="I128" s="10">
        <f t="shared" si="9"/>
        <v>36665984</v>
      </c>
      <c r="J128" s="10">
        <f t="shared" si="10"/>
        <v>569205904</v>
      </c>
      <c r="K128" s="10">
        <f t="shared" si="11"/>
        <v>637479848</v>
      </c>
      <c r="M128" s="8">
        <v>44958</v>
      </c>
      <c r="N128" s="2">
        <f t="shared" si="12"/>
        <v>143.25077909086264</v>
      </c>
      <c r="O128" s="2">
        <f t="shared" si="13"/>
        <v>168.38342427814862</v>
      </c>
      <c r="P128" s="2">
        <f t="shared" si="14"/>
        <v>170.64839343129461</v>
      </c>
      <c r="Q128" s="2">
        <f t="shared" si="15"/>
        <v>194.35465625885467</v>
      </c>
    </row>
    <row r="129" spans="1:17">
      <c r="A129" s="8">
        <v>44621</v>
      </c>
      <c r="B129" s="9">
        <v>184396035</v>
      </c>
      <c r="C129" s="9">
        <v>2376488</v>
      </c>
      <c r="D129" s="9">
        <v>43011782</v>
      </c>
      <c r="E129" s="9">
        <v>45029211</v>
      </c>
      <c r="G129" s="8">
        <v>44986</v>
      </c>
      <c r="H129" s="10">
        <f t="shared" si="8"/>
        <v>2301486221</v>
      </c>
      <c r="I129" s="10">
        <f t="shared" si="9"/>
        <v>38450693</v>
      </c>
      <c r="J129" s="10">
        <f t="shared" si="10"/>
        <v>577925825</v>
      </c>
      <c r="K129" s="10">
        <f t="shared" si="11"/>
        <v>652896680</v>
      </c>
      <c r="M129" s="8">
        <v>44986</v>
      </c>
      <c r="N129" s="2">
        <f t="shared" si="12"/>
        <v>143.44687135891337</v>
      </c>
      <c r="O129" s="2">
        <f t="shared" si="13"/>
        <v>176.57945176673397</v>
      </c>
      <c r="P129" s="2">
        <f t="shared" si="14"/>
        <v>173.26263284631273</v>
      </c>
      <c r="Q129" s="2">
        <f t="shared" si="15"/>
        <v>199.05493516706025</v>
      </c>
    </row>
    <row r="130" spans="1:17">
      <c r="A130" s="8">
        <v>44652</v>
      </c>
      <c r="B130" s="9">
        <v>178676649</v>
      </c>
      <c r="C130" s="9">
        <v>2394861</v>
      </c>
      <c r="D130" s="9">
        <v>45783804</v>
      </c>
      <c r="E130" s="9">
        <v>45295957</v>
      </c>
      <c r="G130" s="8">
        <v>45017</v>
      </c>
      <c r="H130" s="10">
        <f t="shared" si="8"/>
        <v>2301902849</v>
      </c>
      <c r="I130" s="10">
        <f t="shared" si="9"/>
        <v>39881011</v>
      </c>
      <c r="J130" s="10">
        <f t="shared" si="10"/>
        <v>580649717</v>
      </c>
      <c r="K130" s="10">
        <f t="shared" si="11"/>
        <v>665749849</v>
      </c>
      <c r="M130" s="8">
        <v>45017</v>
      </c>
      <c r="N130" s="2">
        <f t="shared" si="12"/>
        <v>143.47283891960316</v>
      </c>
      <c r="O130" s="2">
        <f t="shared" si="13"/>
        <v>183.14798795129875</v>
      </c>
      <c r="P130" s="2">
        <f t="shared" si="14"/>
        <v>174.07925788553641</v>
      </c>
      <c r="Q130" s="2">
        <f t="shared" si="15"/>
        <v>202.97360530333091</v>
      </c>
    </row>
    <row r="131" spans="1:17">
      <c r="A131" s="8">
        <v>44682</v>
      </c>
      <c r="B131" s="9">
        <v>200650555</v>
      </c>
      <c r="C131" s="9">
        <v>2871820</v>
      </c>
      <c r="D131" s="9">
        <v>50921896</v>
      </c>
      <c r="E131" s="9">
        <v>51693443</v>
      </c>
      <c r="G131" s="8">
        <v>45047</v>
      </c>
      <c r="H131" s="10">
        <f t="shared" si="8"/>
        <v>2276494415</v>
      </c>
      <c r="I131" s="10">
        <f t="shared" si="9"/>
        <v>40682423</v>
      </c>
      <c r="J131" s="10">
        <f t="shared" si="10"/>
        <v>576193630</v>
      </c>
      <c r="K131" s="10">
        <f t="shared" si="11"/>
        <v>670617652</v>
      </c>
      <c r="M131" s="8">
        <v>45047</v>
      </c>
      <c r="N131" s="2">
        <f t="shared" si="12"/>
        <v>141.88918383178526</v>
      </c>
      <c r="O131" s="2">
        <f t="shared" si="13"/>
        <v>186.82836093181388</v>
      </c>
      <c r="P131" s="2">
        <f t="shared" si="14"/>
        <v>172.74331937506713</v>
      </c>
      <c r="Q131" s="2">
        <f t="shared" si="15"/>
        <v>204.4576995563007</v>
      </c>
    </row>
    <row r="132" spans="1:17">
      <c r="A132" s="8">
        <v>44713</v>
      </c>
      <c r="B132" s="9">
        <v>212752295</v>
      </c>
      <c r="C132" s="9">
        <v>3598128</v>
      </c>
      <c r="D132" s="9">
        <v>53564832</v>
      </c>
      <c r="E132" s="9">
        <v>58043260</v>
      </c>
      <c r="G132" s="8">
        <v>45078</v>
      </c>
      <c r="H132" s="10">
        <f t="shared" si="8"/>
        <v>2241704427</v>
      </c>
      <c r="I132" s="10">
        <f t="shared" si="9"/>
        <v>40473035</v>
      </c>
      <c r="J132" s="10">
        <f t="shared" si="10"/>
        <v>567408102</v>
      </c>
      <c r="K132" s="10">
        <f t="shared" si="11"/>
        <v>670344354</v>
      </c>
      <c r="M132" s="8">
        <v>45078</v>
      </c>
      <c r="N132" s="2">
        <f t="shared" si="12"/>
        <v>139.72079590589718</v>
      </c>
      <c r="O132" s="2">
        <f t="shared" si="13"/>
        <v>185.86677570767932</v>
      </c>
      <c r="P132" s="2">
        <f t="shared" si="14"/>
        <v>170.10941092803589</v>
      </c>
      <c r="Q132" s="2">
        <f t="shared" si="15"/>
        <v>204.3743765477179</v>
      </c>
    </row>
    <row r="133" spans="1:17">
      <c r="A133" s="8">
        <v>44743</v>
      </c>
      <c r="B133" s="9">
        <v>216925716</v>
      </c>
      <c r="C133" s="9">
        <v>3332507</v>
      </c>
      <c r="D133" s="9">
        <v>51972871</v>
      </c>
      <c r="E133" s="9">
        <v>59741287</v>
      </c>
      <c r="G133" s="8">
        <v>45108</v>
      </c>
      <c r="H133" s="10">
        <f t="shared" si="8"/>
        <v>2199181838</v>
      </c>
      <c r="I133" s="10">
        <f t="shared" si="9"/>
        <v>40263960</v>
      </c>
      <c r="J133" s="10">
        <f t="shared" si="10"/>
        <v>561454798</v>
      </c>
      <c r="K133" s="10">
        <f t="shared" si="11"/>
        <v>668248074</v>
      </c>
      <c r="M133" s="8">
        <v>45108</v>
      </c>
      <c r="N133" s="2">
        <f t="shared" si="12"/>
        <v>137.07045096858073</v>
      </c>
      <c r="O133" s="2">
        <f t="shared" si="13"/>
        <v>184.90662789244672</v>
      </c>
      <c r="P133" s="2">
        <f t="shared" si="14"/>
        <v>168.32460554202549</v>
      </c>
      <c r="Q133" s="2">
        <f t="shared" si="15"/>
        <v>203.73526335833549</v>
      </c>
    </row>
    <row r="134" spans="1:17">
      <c r="A134" s="8">
        <v>44774</v>
      </c>
      <c r="B134" s="9">
        <v>202611301</v>
      </c>
      <c r="C134" s="9">
        <v>3567526</v>
      </c>
      <c r="D134" s="9">
        <v>49241000</v>
      </c>
      <c r="E134" s="9">
        <v>59252046</v>
      </c>
      <c r="G134" s="8">
        <v>45139</v>
      </c>
      <c r="H134" s="10">
        <f t="shared" si="8"/>
        <v>2172480993</v>
      </c>
      <c r="I134" s="10">
        <f t="shared" si="9"/>
        <v>39917007</v>
      </c>
      <c r="J134" s="10">
        <f t="shared" si="10"/>
        <v>559828830</v>
      </c>
      <c r="K134" s="10">
        <f t="shared" si="11"/>
        <v>666661985</v>
      </c>
      <c r="M134" s="8">
        <v>45139</v>
      </c>
      <c r="N134" s="2">
        <f t="shared" si="12"/>
        <v>135.40624257882769</v>
      </c>
      <c r="O134" s="2">
        <f t="shared" si="13"/>
        <v>183.31329456737964</v>
      </c>
      <c r="P134" s="2">
        <f t="shared" si="14"/>
        <v>167.83713901186334</v>
      </c>
      <c r="Q134" s="2">
        <f t="shared" si="15"/>
        <v>203.25169704112861</v>
      </c>
    </row>
    <row r="135" spans="1:17">
      <c r="A135" s="8">
        <v>44805</v>
      </c>
      <c r="B135" s="9">
        <v>209528143</v>
      </c>
      <c r="C135" s="9">
        <v>3311101</v>
      </c>
      <c r="D135" s="9">
        <v>50330814</v>
      </c>
      <c r="E135" s="9">
        <v>58173730</v>
      </c>
      <c r="G135" s="8">
        <v>45170</v>
      </c>
      <c r="H135" s="10">
        <f t="shared" si="8"/>
        <v>2151677977</v>
      </c>
      <c r="I135" s="10">
        <f t="shared" si="9"/>
        <v>39869732</v>
      </c>
      <c r="J135" s="10">
        <f t="shared" si="10"/>
        <v>558650652</v>
      </c>
      <c r="K135" s="10">
        <f t="shared" si="11"/>
        <v>666089759</v>
      </c>
      <c r="M135" s="8">
        <v>45170</v>
      </c>
      <c r="N135" s="2">
        <f t="shared" si="12"/>
        <v>134.10963366029466</v>
      </c>
      <c r="O135" s="2">
        <f t="shared" si="13"/>
        <v>183.09619071486202</v>
      </c>
      <c r="P135" s="2">
        <f t="shared" si="14"/>
        <v>167.48392028826399</v>
      </c>
      <c r="Q135" s="2">
        <f t="shared" si="15"/>
        <v>203.07723695759609</v>
      </c>
    </row>
    <row r="136" spans="1:17">
      <c r="A136" s="8">
        <v>44835</v>
      </c>
      <c r="B136" s="9">
        <v>193855384</v>
      </c>
      <c r="C136" s="9">
        <v>3280198</v>
      </c>
      <c r="D136" s="9">
        <v>47160329</v>
      </c>
      <c r="E136" s="9">
        <v>53567653</v>
      </c>
      <c r="G136" s="8">
        <v>45200</v>
      </c>
      <c r="H136" s="10">
        <f t="shared" ref="H136:H145" si="16">SUM(B137:B148)</f>
        <v>2131026984</v>
      </c>
      <c r="I136" s="10">
        <f t="shared" ref="I136:I145" si="17">SUM(C137:C148)</f>
        <v>39845751</v>
      </c>
      <c r="J136" s="10">
        <f t="shared" ref="J136:J145" si="18">SUM(D137:D148)</f>
        <v>556691523</v>
      </c>
      <c r="K136" s="10">
        <f t="shared" ref="K136:K145" si="19">SUM(E137:E148)</f>
        <v>665394547</v>
      </c>
      <c r="M136" s="8">
        <v>45200</v>
      </c>
      <c r="N136" s="2">
        <f t="shared" ref="N136:N157" si="20">H136/$H$67*100</f>
        <v>132.82250002061653</v>
      </c>
      <c r="O136" s="2">
        <f t="shared" ref="O136:O157" si="21">I136/$I$67*100</f>
        <v>182.98606131269969</v>
      </c>
      <c r="P136" s="2">
        <f t="shared" ref="P136:P157" si="22">J136/$J$67*100</f>
        <v>166.89657181906284</v>
      </c>
      <c r="Q136" s="2">
        <f t="shared" ref="Q136:Q157" si="23">K136/$K$67*100</f>
        <v>202.86528094092992</v>
      </c>
    </row>
    <row r="137" spans="1:17">
      <c r="A137" s="8">
        <v>44866</v>
      </c>
      <c r="B137" s="9">
        <v>187444673</v>
      </c>
      <c r="C137" s="9">
        <v>3260000</v>
      </c>
      <c r="D137" s="9">
        <v>49069902</v>
      </c>
      <c r="E137" s="9">
        <v>55069497</v>
      </c>
      <c r="G137" s="8">
        <v>45231</v>
      </c>
      <c r="H137" s="10">
        <f t="shared" si="16"/>
        <v>2123885340</v>
      </c>
      <c r="I137" s="10">
        <f t="shared" si="17"/>
        <v>39866543</v>
      </c>
      <c r="J137" s="10">
        <f t="shared" si="18"/>
        <v>557472638</v>
      </c>
      <c r="K137" s="10">
        <f t="shared" si="19"/>
        <v>668443497</v>
      </c>
      <c r="M137" s="8">
        <v>45231</v>
      </c>
      <c r="N137" s="2">
        <f t="shared" si="20"/>
        <v>132.37737613553239</v>
      </c>
      <c r="O137" s="2">
        <f t="shared" si="21"/>
        <v>183.08154567656106</v>
      </c>
      <c r="P137" s="2">
        <f t="shared" si="22"/>
        <v>167.13075073199818</v>
      </c>
      <c r="Q137" s="2">
        <f t="shared" si="23"/>
        <v>203.79484386132586</v>
      </c>
    </row>
    <row r="138" spans="1:17">
      <c r="A138" s="8">
        <v>44896</v>
      </c>
      <c r="B138" s="9">
        <v>196014348</v>
      </c>
      <c r="C138" s="9">
        <v>3184132</v>
      </c>
      <c r="D138" s="9">
        <v>50165207</v>
      </c>
      <c r="E138" s="9">
        <v>56438786</v>
      </c>
      <c r="G138" s="8">
        <v>45261</v>
      </c>
      <c r="H138" s="10">
        <f t="shared" si="16"/>
        <v>2115197046</v>
      </c>
      <c r="I138" s="10">
        <f t="shared" si="17"/>
        <v>40102498</v>
      </c>
      <c r="J138" s="10">
        <f t="shared" si="18"/>
        <v>557879348</v>
      </c>
      <c r="K138" s="10">
        <f t="shared" si="19"/>
        <v>671991834</v>
      </c>
      <c r="M138" s="8">
        <v>45261</v>
      </c>
      <c r="N138" s="2">
        <f t="shared" si="20"/>
        <v>131.83585275799729</v>
      </c>
      <c r="O138" s="2">
        <f t="shared" si="21"/>
        <v>184.16513614765137</v>
      </c>
      <c r="P138" s="2">
        <f t="shared" si="22"/>
        <v>167.2526827211162</v>
      </c>
      <c r="Q138" s="2">
        <f t="shared" si="23"/>
        <v>204.87665973376357</v>
      </c>
    </row>
    <row r="139" spans="1:17">
      <c r="A139" s="8">
        <v>44927</v>
      </c>
      <c r="B139" s="9">
        <v>181913810</v>
      </c>
      <c r="C139" s="9">
        <v>3479630</v>
      </c>
      <c r="D139" s="9">
        <v>44491871</v>
      </c>
      <c r="E139" s="9">
        <v>55327292</v>
      </c>
      <c r="G139" s="8">
        <v>45292</v>
      </c>
      <c r="H139" s="10">
        <f t="shared" si="16"/>
        <v>2120060784</v>
      </c>
      <c r="I139" s="10">
        <f t="shared" si="17"/>
        <v>41008677</v>
      </c>
      <c r="J139" s="10">
        <f t="shared" si="18"/>
        <v>567469300</v>
      </c>
      <c r="K139" s="10">
        <f t="shared" si="19"/>
        <v>678694505</v>
      </c>
      <c r="M139" s="8">
        <v>45292</v>
      </c>
      <c r="N139" s="2">
        <f t="shared" si="20"/>
        <v>132.138999478079</v>
      </c>
      <c r="O139" s="2">
        <f t="shared" si="21"/>
        <v>188.3266369825655</v>
      </c>
      <c r="P139" s="2">
        <f t="shared" si="22"/>
        <v>170.12775813825948</v>
      </c>
      <c r="Q139" s="2">
        <f t="shared" si="23"/>
        <v>206.92016796748769</v>
      </c>
    </row>
    <row r="140" spans="1:17">
      <c r="A140" s="8">
        <v>44958</v>
      </c>
      <c r="B140" s="9">
        <v>133571174</v>
      </c>
      <c r="C140" s="9">
        <v>2009593</v>
      </c>
      <c r="D140" s="9">
        <v>33491596</v>
      </c>
      <c r="E140" s="9">
        <v>39847686</v>
      </c>
      <c r="G140" s="8">
        <v>45323</v>
      </c>
      <c r="H140" s="10">
        <f t="shared" si="16"/>
        <v>2119482697</v>
      </c>
      <c r="I140" s="10">
        <f t="shared" si="17"/>
        <v>41594928</v>
      </c>
      <c r="J140" s="10">
        <f t="shared" si="18"/>
        <v>569538284</v>
      </c>
      <c r="K140" s="10">
        <f t="shared" si="19"/>
        <v>686090548</v>
      </c>
      <c r="M140" s="8">
        <v>45323</v>
      </c>
      <c r="N140" s="2">
        <f t="shared" si="20"/>
        <v>132.10296851218985</v>
      </c>
      <c r="O140" s="2">
        <f t="shared" si="21"/>
        <v>191.0189130405731</v>
      </c>
      <c r="P140" s="2">
        <f t="shared" si="22"/>
        <v>170.74804122589774</v>
      </c>
      <c r="Q140" s="2">
        <f t="shared" si="23"/>
        <v>209.17507123925466</v>
      </c>
    </row>
    <row r="141" spans="1:17">
      <c r="A141" s="8">
        <v>44986</v>
      </c>
      <c r="B141" s="9">
        <v>187542173</v>
      </c>
      <c r="C141" s="9">
        <v>4161197</v>
      </c>
      <c r="D141" s="9">
        <v>51731703</v>
      </c>
      <c r="E141" s="9">
        <v>60446043</v>
      </c>
      <c r="G141" s="8">
        <v>45352</v>
      </c>
      <c r="H141" s="10">
        <f t="shared" si="16"/>
        <v>2103760966</v>
      </c>
      <c r="I141" s="10">
        <f t="shared" si="17"/>
        <v>40450072</v>
      </c>
      <c r="J141" s="10">
        <f t="shared" si="18"/>
        <v>565454504</v>
      </c>
      <c r="K141" s="10">
        <f t="shared" si="19"/>
        <v>681302898</v>
      </c>
      <c r="M141" s="8">
        <v>45352</v>
      </c>
      <c r="N141" s="2">
        <f t="shared" si="20"/>
        <v>131.12306556785828</v>
      </c>
      <c r="O141" s="2">
        <f t="shared" si="21"/>
        <v>185.76132132871874</v>
      </c>
      <c r="P141" s="2">
        <f t="shared" si="22"/>
        <v>169.52372065713772</v>
      </c>
      <c r="Q141" s="2">
        <f t="shared" si="23"/>
        <v>207.7154140078033</v>
      </c>
    </row>
    <row r="142" spans="1:17">
      <c r="A142" s="8">
        <v>45017</v>
      </c>
      <c r="B142" s="9">
        <v>179093277</v>
      </c>
      <c r="C142" s="9">
        <v>3825179</v>
      </c>
      <c r="D142" s="9">
        <v>48507696</v>
      </c>
      <c r="E142" s="9">
        <v>58149126</v>
      </c>
      <c r="G142" s="8">
        <v>45383</v>
      </c>
      <c r="H142" s="10">
        <f t="shared" si="16"/>
        <v>2104467478</v>
      </c>
      <c r="I142" s="10">
        <f t="shared" si="17"/>
        <v>40248801</v>
      </c>
      <c r="J142" s="10">
        <f t="shared" si="18"/>
        <v>567081022</v>
      </c>
      <c r="K142" s="10">
        <f t="shared" si="19"/>
        <v>681369769</v>
      </c>
      <c r="M142" s="8">
        <v>45383</v>
      </c>
      <c r="N142" s="2">
        <f t="shared" si="20"/>
        <v>131.16710099811752</v>
      </c>
      <c r="O142" s="2">
        <f t="shared" si="21"/>
        <v>184.83701229645911</v>
      </c>
      <c r="P142" s="2">
        <f t="shared" si="22"/>
        <v>170.01135207774766</v>
      </c>
      <c r="Q142" s="2">
        <f t="shared" si="23"/>
        <v>207.73580161732451</v>
      </c>
    </row>
    <row r="143" spans="1:17">
      <c r="A143" s="8">
        <v>45047</v>
      </c>
      <c r="B143" s="9">
        <v>175242121</v>
      </c>
      <c r="C143" s="9">
        <v>3673232</v>
      </c>
      <c r="D143" s="9">
        <v>46465809</v>
      </c>
      <c r="E143" s="9">
        <v>56561246</v>
      </c>
      <c r="G143" s="8">
        <v>45413</v>
      </c>
      <c r="H143" s="10">
        <f t="shared" si="16"/>
        <v>2112904224</v>
      </c>
      <c r="I143" s="10">
        <f t="shared" si="17"/>
        <v>39725427</v>
      </c>
      <c r="J143" s="10">
        <f t="shared" si="18"/>
        <v>571914199</v>
      </c>
      <c r="K143" s="10">
        <f t="shared" si="19"/>
        <v>688621687</v>
      </c>
      <c r="M143" s="8">
        <v>45413</v>
      </c>
      <c r="N143" s="2">
        <f t="shared" si="20"/>
        <v>131.69294590959564</v>
      </c>
      <c r="O143" s="2">
        <f t="shared" si="21"/>
        <v>182.43349010275085</v>
      </c>
      <c r="P143" s="2">
        <f t="shared" si="22"/>
        <v>171.46034247722019</v>
      </c>
      <c r="Q143" s="2">
        <f t="shared" si="23"/>
        <v>209.94676410426325</v>
      </c>
    </row>
    <row r="144" spans="1:17">
      <c r="A144" s="8">
        <v>45078</v>
      </c>
      <c r="B144" s="9">
        <v>177962307</v>
      </c>
      <c r="C144" s="9">
        <v>3388740</v>
      </c>
      <c r="D144" s="9">
        <v>44779304</v>
      </c>
      <c r="E144" s="9">
        <v>57769962</v>
      </c>
      <c r="G144" s="8">
        <v>45444</v>
      </c>
      <c r="H144" s="10">
        <f t="shared" si="16"/>
        <v>2124853284</v>
      </c>
      <c r="I144" s="10">
        <f t="shared" si="17"/>
        <v>39986030</v>
      </c>
      <c r="J144" s="10">
        <f t="shared" si="18"/>
        <v>575869215</v>
      </c>
      <c r="K144" s="10">
        <f t="shared" si="19"/>
        <v>695936122</v>
      </c>
      <c r="M144" s="8">
        <v>45444</v>
      </c>
      <c r="N144" s="2">
        <f t="shared" si="20"/>
        <v>132.43770608110569</v>
      </c>
      <c r="O144" s="2">
        <f t="shared" si="21"/>
        <v>183.63027308059642</v>
      </c>
      <c r="P144" s="2">
        <f t="shared" si="22"/>
        <v>172.64605949394857</v>
      </c>
      <c r="Q144" s="2">
        <f t="shared" si="23"/>
        <v>212.17678675456787</v>
      </c>
    </row>
    <row r="145" spans="1:17">
      <c r="A145" s="8">
        <v>45108</v>
      </c>
      <c r="B145" s="9">
        <v>174403127</v>
      </c>
      <c r="C145" s="9">
        <v>3123432</v>
      </c>
      <c r="D145" s="9">
        <v>46019567</v>
      </c>
      <c r="E145" s="9">
        <v>57645007</v>
      </c>
      <c r="G145" s="8">
        <v>45474</v>
      </c>
      <c r="H145" s="10">
        <f t="shared" si="16"/>
        <v>2136208355</v>
      </c>
      <c r="I145" s="10">
        <f t="shared" si="17"/>
        <v>39967316</v>
      </c>
      <c r="J145" s="10">
        <f t="shared" si="18"/>
        <v>577882102</v>
      </c>
      <c r="K145" s="10">
        <f t="shared" si="19"/>
        <v>701487844</v>
      </c>
      <c r="M145" s="8">
        <v>45474</v>
      </c>
      <c r="N145" s="2">
        <f t="shared" si="20"/>
        <v>133.14544414798863</v>
      </c>
      <c r="O145" s="2">
        <f t="shared" si="21"/>
        <v>183.54433164228834</v>
      </c>
      <c r="P145" s="2">
        <f t="shared" si="22"/>
        <v>173.24952465531615</v>
      </c>
      <c r="Q145" s="2">
        <f t="shared" si="23"/>
        <v>213.86939401790323</v>
      </c>
    </row>
    <row r="146" spans="1:17">
      <c r="A146" s="8">
        <v>45139</v>
      </c>
      <c r="B146" s="9">
        <v>175910456</v>
      </c>
      <c r="C146" s="9">
        <v>3220573</v>
      </c>
      <c r="D146" s="9">
        <v>47615032</v>
      </c>
      <c r="E146" s="9">
        <v>57665957</v>
      </c>
      <c r="G146" s="8">
        <v>45505</v>
      </c>
      <c r="H146" s="10">
        <f t="shared" ref="H146:H154" si="24">SUM(B147:B158)</f>
        <v>2149807781</v>
      </c>
      <c r="I146" s="10">
        <f t="shared" ref="I146:I154" si="25">SUM(C147:C158)</f>
        <v>39911383</v>
      </c>
      <c r="J146" s="10">
        <f t="shared" ref="J146:J154" si="26">SUM(D147:D158)</f>
        <v>580532198</v>
      </c>
      <c r="K146" s="10">
        <f t="shared" ref="K146:K154" si="27">SUM(E147:E158)</f>
        <v>709067659</v>
      </c>
      <c r="M146" s="8">
        <v>45505</v>
      </c>
      <c r="N146" s="2">
        <f t="shared" si="20"/>
        <v>133.99306821550508</v>
      </c>
      <c r="O146" s="2">
        <f t="shared" si="21"/>
        <v>183.28746713075228</v>
      </c>
      <c r="P146" s="2">
        <f t="shared" si="22"/>
        <v>174.04402559365971</v>
      </c>
      <c r="Q146" s="2">
        <f t="shared" si="23"/>
        <v>216.18032563943225</v>
      </c>
    </row>
    <row r="147" spans="1:17">
      <c r="A147" s="8">
        <v>45170</v>
      </c>
      <c r="B147" s="9">
        <v>188725127</v>
      </c>
      <c r="C147" s="9">
        <v>3263826</v>
      </c>
      <c r="D147" s="9">
        <v>49152636</v>
      </c>
      <c r="E147" s="9">
        <v>57601504</v>
      </c>
      <c r="G147" s="8">
        <v>45536</v>
      </c>
      <c r="H147" s="10">
        <f t="shared" si="24"/>
        <v>2150232931</v>
      </c>
      <c r="I147" s="10">
        <f t="shared" si="25"/>
        <v>40480110</v>
      </c>
      <c r="J147" s="10">
        <f t="shared" si="26"/>
        <v>579198074</v>
      </c>
      <c r="K147" s="10">
        <f t="shared" si="27"/>
        <v>713873392</v>
      </c>
      <c r="M147" s="8">
        <v>45536</v>
      </c>
      <c r="N147" s="2">
        <f t="shared" si="20"/>
        <v>134.01956693481168</v>
      </c>
      <c r="O147" s="2">
        <f t="shared" si="21"/>
        <v>185.89926665969548</v>
      </c>
      <c r="P147" s="2">
        <f t="shared" si="22"/>
        <v>173.64405413229883</v>
      </c>
      <c r="Q147" s="2">
        <f t="shared" si="23"/>
        <v>217.64549601025601</v>
      </c>
    </row>
    <row r="148" spans="1:17">
      <c r="A148" s="8">
        <v>45200</v>
      </c>
      <c r="B148" s="9">
        <v>173204391</v>
      </c>
      <c r="C148" s="9">
        <v>3256217</v>
      </c>
      <c r="D148" s="9">
        <v>45201200</v>
      </c>
      <c r="E148" s="9">
        <v>52872441</v>
      </c>
      <c r="G148" s="8">
        <v>45566</v>
      </c>
      <c r="H148" s="10">
        <f t="shared" si="24"/>
        <v>2167478981</v>
      </c>
      <c r="I148" s="10">
        <f t="shared" si="25"/>
        <v>41182675</v>
      </c>
      <c r="J148" s="10">
        <f t="shared" si="26"/>
        <v>583856820</v>
      </c>
      <c r="K148" s="10">
        <f t="shared" si="27"/>
        <v>725372668</v>
      </c>
      <c r="M148" s="8">
        <v>45566</v>
      </c>
      <c r="N148" s="2">
        <f t="shared" si="20"/>
        <v>135.09447752659634</v>
      </c>
      <c r="O148" s="2">
        <f t="shared" si="21"/>
        <v>189.12569856120879</v>
      </c>
      <c r="P148" s="2">
        <f t="shared" si="22"/>
        <v>175.04074997596047</v>
      </c>
      <c r="Q148" s="2">
        <f t="shared" si="23"/>
        <v>221.15139167302479</v>
      </c>
    </row>
    <row r="149" spans="1:17">
      <c r="A149" s="8">
        <v>45231</v>
      </c>
      <c r="B149" s="9">
        <v>180303029</v>
      </c>
      <c r="C149" s="9">
        <v>3280792</v>
      </c>
      <c r="D149" s="9">
        <v>49851017</v>
      </c>
      <c r="E149" s="9">
        <v>58118447</v>
      </c>
      <c r="G149" s="8">
        <v>45597</v>
      </c>
      <c r="H149" s="10">
        <f t="shared" si="24"/>
        <v>2177175851</v>
      </c>
      <c r="I149" s="10">
        <f t="shared" si="25"/>
        <v>41730168</v>
      </c>
      <c r="J149" s="10">
        <f t="shared" si="26"/>
        <v>586839256</v>
      </c>
      <c r="K149" s="10">
        <f t="shared" si="27"/>
        <v>732511843</v>
      </c>
      <c r="M149" s="8">
        <v>45597</v>
      </c>
      <c r="N149" s="2">
        <f t="shared" si="20"/>
        <v>135.6988633581438</v>
      </c>
      <c r="O149" s="2">
        <f t="shared" si="21"/>
        <v>191.63998390285724</v>
      </c>
      <c r="P149" s="2">
        <f t="shared" si="22"/>
        <v>175.93488671687462</v>
      </c>
      <c r="Q149" s="2">
        <f t="shared" si="23"/>
        <v>223.3279811094595</v>
      </c>
    </row>
    <row r="150" spans="1:17">
      <c r="A150" s="8">
        <v>45261</v>
      </c>
      <c r="B150" s="9">
        <v>187326054</v>
      </c>
      <c r="C150" s="9">
        <v>3420087</v>
      </c>
      <c r="D150" s="9">
        <v>50571917</v>
      </c>
      <c r="E150" s="9">
        <v>59987123</v>
      </c>
      <c r="G150" s="8">
        <v>45627</v>
      </c>
      <c r="H150" s="10">
        <f t="shared" si="24"/>
        <v>2191715604</v>
      </c>
      <c r="I150" s="10">
        <f t="shared" si="25"/>
        <v>42996549</v>
      </c>
      <c r="J150" s="10">
        <f t="shared" si="26"/>
        <v>593458203</v>
      </c>
      <c r="K150" s="10">
        <f t="shared" si="27"/>
        <v>744011348</v>
      </c>
      <c r="M150" s="8">
        <v>45627</v>
      </c>
      <c r="N150" s="2">
        <f t="shared" si="20"/>
        <v>136.60509606079935</v>
      </c>
      <c r="O150" s="2">
        <f t="shared" si="21"/>
        <v>197.45566224987189</v>
      </c>
      <c r="P150" s="2">
        <f t="shared" si="22"/>
        <v>177.91925241621018</v>
      </c>
      <c r="Q150" s="2">
        <f t="shared" si="23"/>
        <v>226.83394658967649</v>
      </c>
    </row>
    <row r="151" spans="1:17">
      <c r="A151" s="8">
        <v>45292</v>
      </c>
      <c r="B151" s="9">
        <v>186777548</v>
      </c>
      <c r="C151" s="9">
        <v>4385809</v>
      </c>
      <c r="D151" s="9">
        <v>54081823</v>
      </c>
      <c r="E151" s="9">
        <v>62029963</v>
      </c>
      <c r="G151" s="8">
        <v>45658</v>
      </c>
      <c r="H151" s="10">
        <f t="shared" si="24"/>
        <v>2197885195</v>
      </c>
      <c r="I151" s="10">
        <f t="shared" si="25"/>
        <v>43016722</v>
      </c>
      <c r="J151" s="10">
        <f t="shared" si="26"/>
        <v>595743125</v>
      </c>
      <c r="K151" s="10">
        <f t="shared" si="27"/>
        <v>748974013</v>
      </c>
      <c r="M151" s="8">
        <v>45658</v>
      </c>
      <c r="N151" s="2">
        <f t="shared" si="20"/>
        <v>136.98963389484712</v>
      </c>
      <c r="O151" s="2">
        <f t="shared" si="21"/>
        <v>197.54830394245442</v>
      </c>
      <c r="P151" s="2">
        <f t="shared" si="22"/>
        <v>178.60427389205176</v>
      </c>
      <c r="Q151" s="2">
        <f t="shared" si="23"/>
        <v>228.34696233947454</v>
      </c>
    </row>
    <row r="152" spans="1:17">
      <c r="A152" s="8">
        <v>45323</v>
      </c>
      <c r="B152" s="9">
        <v>132993087</v>
      </c>
      <c r="C152" s="9">
        <v>2595844</v>
      </c>
      <c r="D152" s="9">
        <v>35560580</v>
      </c>
      <c r="E152" s="9">
        <v>47243729</v>
      </c>
      <c r="G152" s="8">
        <v>45689</v>
      </c>
      <c r="H152" s="10">
        <f t="shared" si="24"/>
        <v>2194983281</v>
      </c>
      <c r="I152" s="10">
        <f t="shared" si="25"/>
        <v>42411277</v>
      </c>
      <c r="J152" s="10">
        <f t="shared" si="26"/>
        <v>597507069</v>
      </c>
      <c r="K152" s="10">
        <f t="shared" si="27"/>
        <v>744775461</v>
      </c>
      <c r="M152" s="8">
        <v>45689</v>
      </c>
      <c r="N152" s="2">
        <f t="shared" si="20"/>
        <v>136.80876360309637</v>
      </c>
      <c r="O152" s="2">
        <f t="shared" si="21"/>
        <v>194.76788211299842</v>
      </c>
      <c r="P152" s="2">
        <f t="shared" si="22"/>
        <v>179.13310573934541</v>
      </c>
      <c r="Q152" s="2">
        <f t="shared" si="23"/>
        <v>227.06690912162765</v>
      </c>
    </row>
    <row r="153" spans="1:17">
      <c r="A153" s="8">
        <v>45352</v>
      </c>
      <c r="B153" s="9">
        <v>171820442</v>
      </c>
      <c r="C153" s="9">
        <v>3016341</v>
      </c>
      <c r="D153" s="9">
        <v>47647923</v>
      </c>
      <c r="E153" s="9">
        <v>55658393</v>
      </c>
      <c r="G153" s="8">
        <v>45717</v>
      </c>
      <c r="H153" s="10">
        <f t="shared" si="24"/>
        <v>2208314041</v>
      </c>
      <c r="I153" s="10">
        <f t="shared" si="25"/>
        <v>43023604</v>
      </c>
      <c r="J153" s="10">
        <f t="shared" si="26"/>
        <v>608491957</v>
      </c>
      <c r="K153" s="10">
        <f t="shared" si="27"/>
        <v>751898927</v>
      </c>
      <c r="M153" s="8">
        <v>45717</v>
      </c>
      <c r="N153" s="2">
        <f t="shared" si="20"/>
        <v>137.63964227505542</v>
      </c>
      <c r="O153" s="2">
        <f t="shared" si="21"/>
        <v>197.57990856885371</v>
      </c>
      <c r="P153" s="2">
        <f t="shared" si="22"/>
        <v>182.42638410495897</v>
      </c>
      <c r="Q153" s="2">
        <f t="shared" si="23"/>
        <v>229.23870920306589</v>
      </c>
    </row>
    <row r="154" spans="1:17">
      <c r="A154" s="8">
        <v>45383</v>
      </c>
      <c r="B154" s="9">
        <v>179799789</v>
      </c>
      <c r="C154" s="9">
        <v>3623908</v>
      </c>
      <c r="D154" s="9">
        <v>50134214</v>
      </c>
      <c r="E154" s="9">
        <v>58215997</v>
      </c>
      <c r="G154" s="8">
        <v>45748</v>
      </c>
      <c r="H154" s="10">
        <f t="shared" si="24"/>
        <v>2209683012</v>
      </c>
      <c r="I154" s="10">
        <f t="shared" si="25"/>
        <v>43812835</v>
      </c>
      <c r="J154" s="10">
        <f t="shared" si="26"/>
        <v>617514294</v>
      </c>
      <c r="K154" s="10">
        <f t="shared" si="27"/>
        <v>759651591</v>
      </c>
      <c r="M154" s="8">
        <v>45748</v>
      </c>
      <c r="N154" s="2">
        <f t="shared" si="20"/>
        <v>137.72496740328745</v>
      </c>
      <c r="O154" s="2">
        <f t="shared" si="21"/>
        <v>201.20434200357261</v>
      </c>
      <c r="P154" s="2">
        <f t="shared" si="22"/>
        <v>185.13128808298541</v>
      </c>
      <c r="Q154" s="2">
        <f t="shared" si="23"/>
        <v>231.60233897354047</v>
      </c>
    </row>
    <row r="155" spans="1:17">
      <c r="A155" s="8">
        <v>45413</v>
      </c>
      <c r="B155" s="9">
        <v>183678867</v>
      </c>
      <c r="C155" s="9">
        <v>3149858</v>
      </c>
      <c r="D155" s="9">
        <v>51298986</v>
      </c>
      <c r="E155" s="9">
        <v>63813164</v>
      </c>
      <c r="G155" s="8">
        <v>45778</v>
      </c>
      <c r="H155" s="10">
        <f t="shared" ref="H155:H157" si="28">SUM(B156:B167)</f>
        <v>2206499248</v>
      </c>
      <c r="I155" s="10">
        <f t="shared" ref="I155:I157" si="29">SUM(C156:C167)</f>
        <v>45254804</v>
      </c>
      <c r="J155" s="10">
        <f t="shared" ref="J155:J157" si="30">SUM(D156:D167)</f>
        <v>626394912</v>
      </c>
      <c r="K155" s="10">
        <f t="shared" ref="K155:K157" si="31">SUM(E156:E167)</f>
        <v>762382692</v>
      </c>
      <c r="M155" s="8">
        <v>45778</v>
      </c>
      <c r="N155" s="2">
        <f t="shared" si="20"/>
        <v>137.52652998455432</v>
      </c>
      <c r="O155" s="2">
        <f t="shared" si="21"/>
        <v>207.82638378275783</v>
      </c>
      <c r="P155" s="2">
        <f t="shared" si="22"/>
        <v>187.79370458943302</v>
      </c>
      <c r="Q155" s="2">
        <f t="shared" si="23"/>
        <v>232.43499619043683</v>
      </c>
    </row>
    <row r="156" spans="1:17">
      <c r="A156" s="8">
        <v>45444</v>
      </c>
      <c r="B156" s="9">
        <v>189911367</v>
      </c>
      <c r="C156" s="9">
        <v>3649343</v>
      </c>
      <c r="D156" s="9">
        <v>48734320</v>
      </c>
      <c r="E156" s="9">
        <v>65084397</v>
      </c>
      <c r="G156" s="8">
        <v>45809</v>
      </c>
      <c r="H156" s="10">
        <f t="shared" si="28"/>
        <v>2207186166</v>
      </c>
      <c r="I156" s="10">
        <f t="shared" si="29"/>
        <v>46519854</v>
      </c>
      <c r="J156" s="10">
        <f t="shared" si="30"/>
        <v>636083859</v>
      </c>
      <c r="K156" s="10">
        <f t="shared" si="31"/>
        <v>764251863</v>
      </c>
      <c r="M156" s="8">
        <v>45809</v>
      </c>
      <c r="N156" s="2">
        <f t="shared" si="20"/>
        <v>137.56934416135928</v>
      </c>
      <c r="O156" s="2">
        <f t="shared" si="21"/>
        <v>213.63594969766885</v>
      </c>
      <c r="P156" s="2">
        <f t="shared" si="22"/>
        <v>190.69845878817188</v>
      </c>
      <c r="Q156" s="2">
        <f t="shared" si="23"/>
        <v>233.00486845907997</v>
      </c>
    </row>
    <row r="157" spans="1:17">
      <c r="A157" s="8">
        <v>45474</v>
      </c>
      <c r="B157" s="9">
        <v>185758198</v>
      </c>
      <c r="C157" s="9">
        <v>3104718</v>
      </c>
      <c r="D157" s="9">
        <v>48032454</v>
      </c>
      <c r="E157" s="9">
        <v>63196729</v>
      </c>
      <c r="G157" s="8">
        <v>45839</v>
      </c>
      <c r="H157" s="10">
        <f t="shared" si="28"/>
        <v>2208333297</v>
      </c>
      <c r="I157" s="10">
        <f t="shared" si="29"/>
        <v>48428756</v>
      </c>
      <c r="J157" s="10">
        <f t="shared" si="30"/>
        <v>647210371</v>
      </c>
      <c r="K157" s="10">
        <f t="shared" si="31"/>
        <v>766946662</v>
      </c>
      <c r="M157" s="8">
        <v>45839</v>
      </c>
      <c r="N157" s="2">
        <f t="shared" si="20"/>
        <v>137.64084246166948</v>
      </c>
      <c r="O157" s="2">
        <f t="shared" si="21"/>
        <v>222.40231623978607</v>
      </c>
      <c r="P157" s="2">
        <f t="shared" si="22"/>
        <v>194.03419614428691</v>
      </c>
      <c r="Q157" s="2">
        <f t="shared" si="23"/>
        <v>233.82645793359416</v>
      </c>
    </row>
    <row r="158" spans="1:17">
      <c r="A158" s="8">
        <v>45505</v>
      </c>
      <c r="B158" s="9">
        <v>189509882</v>
      </c>
      <c r="C158" s="9">
        <v>3164640</v>
      </c>
      <c r="D158" s="9">
        <v>50265128</v>
      </c>
      <c r="E158" s="9">
        <v>65245772</v>
      </c>
    </row>
    <row r="159" spans="1:17">
      <c r="A159" s="8">
        <v>45536</v>
      </c>
      <c r="B159" s="9">
        <v>189150277</v>
      </c>
      <c r="C159" s="9">
        <v>3832553</v>
      </c>
      <c r="D159" s="9">
        <v>47818512</v>
      </c>
      <c r="E159" s="9">
        <v>62407237</v>
      </c>
    </row>
    <row r="160" spans="1:17">
      <c r="A160" s="8">
        <v>45566</v>
      </c>
      <c r="B160" s="9">
        <v>190450441</v>
      </c>
      <c r="C160" s="9">
        <v>3958782</v>
      </c>
      <c r="D160" s="9">
        <v>49859946</v>
      </c>
      <c r="E160" s="9">
        <v>64371717</v>
      </c>
    </row>
    <row r="161" spans="1:5">
      <c r="A161" s="8">
        <v>45597</v>
      </c>
      <c r="B161" s="9">
        <v>189999899</v>
      </c>
      <c r="C161" s="9">
        <v>3828285</v>
      </c>
      <c r="D161" s="9">
        <v>52833453</v>
      </c>
      <c r="E161" s="9">
        <v>65257622</v>
      </c>
    </row>
    <row r="162" spans="1:5">
      <c r="A162" s="8">
        <v>45627</v>
      </c>
      <c r="B162" s="9">
        <v>201865807</v>
      </c>
      <c r="C162" s="9">
        <v>4686468</v>
      </c>
      <c r="D162" s="9">
        <v>57190864</v>
      </c>
      <c r="E162" s="9">
        <v>71486628</v>
      </c>
    </row>
    <row r="163" spans="1:5">
      <c r="A163" s="8">
        <v>45658</v>
      </c>
      <c r="B163" s="9">
        <v>192947139</v>
      </c>
      <c r="C163" s="9">
        <v>4405982</v>
      </c>
      <c r="D163" s="9">
        <v>56366745</v>
      </c>
      <c r="E163" s="9">
        <v>66992628</v>
      </c>
    </row>
    <row r="164" spans="1:5">
      <c r="A164" s="8">
        <v>45689</v>
      </c>
      <c r="B164" s="9">
        <v>130091173</v>
      </c>
      <c r="C164" s="9">
        <v>1990399</v>
      </c>
      <c r="D164" s="9">
        <v>37324524</v>
      </c>
      <c r="E164" s="9">
        <v>43045177</v>
      </c>
    </row>
    <row r="165" spans="1:5">
      <c r="A165" s="8">
        <v>45717</v>
      </c>
      <c r="B165" s="9">
        <v>185151202</v>
      </c>
      <c r="C165" s="9">
        <v>3628668</v>
      </c>
      <c r="D165" s="9">
        <v>58632811</v>
      </c>
      <c r="E165" s="9">
        <v>62781859</v>
      </c>
    </row>
    <row r="166" spans="1:5">
      <c r="A166" s="8">
        <v>45748</v>
      </c>
      <c r="B166" s="9">
        <v>181168760</v>
      </c>
      <c r="C166" s="9">
        <v>4413139</v>
      </c>
      <c r="D166" s="9">
        <v>59156551</v>
      </c>
      <c r="E166" s="9">
        <v>65968661</v>
      </c>
    </row>
    <row r="167" spans="1:5">
      <c r="A167" s="8">
        <v>45778</v>
      </c>
      <c r="B167" s="9">
        <v>180495103</v>
      </c>
      <c r="C167" s="9">
        <v>4591827</v>
      </c>
      <c r="D167" s="9">
        <v>60179604</v>
      </c>
      <c r="E167" s="9">
        <v>66544265</v>
      </c>
    </row>
    <row r="168" spans="1:5">
      <c r="A168" s="8">
        <v>45809</v>
      </c>
      <c r="B168" s="9">
        <v>190598285</v>
      </c>
      <c r="C168" s="9">
        <v>4914393</v>
      </c>
      <c r="D168" s="9">
        <v>58423267</v>
      </c>
      <c r="E168" s="9">
        <v>66953568</v>
      </c>
    </row>
    <row r="169" spans="1:5">
      <c r="A169" s="8">
        <v>45839</v>
      </c>
      <c r="B169" s="9">
        <v>186905329</v>
      </c>
      <c r="C169" s="9">
        <v>5013620</v>
      </c>
      <c r="D169" s="9">
        <v>59158966</v>
      </c>
      <c r="E169" s="9">
        <v>65891528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970F6-D619-45C4-8581-511602F82A99}">
  <dimension ref="A1:Y171"/>
  <sheetViews>
    <sheetView tabSelected="1" topLeftCell="N1" zoomScale="75" zoomScaleNormal="75" workbookViewId="0">
      <pane ySplit="6" topLeftCell="A7" activePane="bottomLeft" state="frozen"/>
      <selection pane="bottomLeft" activeCell="AK22" sqref="AK22"/>
    </sheetView>
  </sheetViews>
  <sheetFormatPr defaultRowHeight="14.25"/>
  <cols>
    <col min="1" max="2" width="15.625" style="4" customWidth="1"/>
    <col min="3" max="15" width="15.625" customWidth="1"/>
    <col min="17" max="24" width="15.625" customWidth="1"/>
  </cols>
  <sheetData>
    <row r="1" spans="1:24" ht="15">
      <c r="A1" s="3" t="s">
        <v>0</v>
      </c>
      <c r="B1" s="3"/>
    </row>
    <row r="2" spans="1:24">
      <c r="A2" s="4" t="s">
        <v>1</v>
      </c>
    </row>
    <row r="3" spans="1:24">
      <c r="A3" s="4" t="s">
        <v>2</v>
      </c>
    </row>
    <row r="4" spans="1:24" ht="15">
      <c r="A4" s="3"/>
      <c r="B4" s="3"/>
    </row>
    <row r="5" spans="1:24" ht="15">
      <c r="A5" s="3" t="s">
        <v>3</v>
      </c>
      <c r="B5" s="3"/>
      <c r="I5" s="1" t="s">
        <v>4</v>
      </c>
      <c r="J5" s="1"/>
      <c r="Q5" s="1" t="s">
        <v>5</v>
      </c>
      <c r="R5" s="1"/>
    </row>
    <row r="6" spans="1:24" s="7" customFormat="1" ht="45">
      <c r="A6" s="5" t="s">
        <v>6</v>
      </c>
      <c r="B6" s="5" t="s">
        <v>12</v>
      </c>
      <c r="C6" s="6" t="s">
        <v>13</v>
      </c>
      <c r="D6" s="6" t="s">
        <v>8</v>
      </c>
      <c r="E6" s="6" t="s">
        <v>9</v>
      </c>
      <c r="F6" s="6" t="s">
        <v>10</v>
      </c>
      <c r="G6" s="6" t="s">
        <v>14</v>
      </c>
      <c r="I6" s="5" t="s">
        <v>6</v>
      </c>
      <c r="J6" s="5" t="s">
        <v>12</v>
      </c>
      <c r="K6" s="6" t="s">
        <v>13</v>
      </c>
      <c r="L6" s="6" t="s">
        <v>8</v>
      </c>
      <c r="M6" s="6" t="s">
        <v>9</v>
      </c>
      <c r="N6" s="6" t="s">
        <v>10</v>
      </c>
      <c r="O6" s="6" t="s">
        <v>14</v>
      </c>
      <c r="Q6" s="5" t="s">
        <v>6</v>
      </c>
      <c r="R6" s="5" t="s">
        <v>12</v>
      </c>
      <c r="S6" s="6" t="s">
        <v>13</v>
      </c>
      <c r="T6" s="6" t="s">
        <v>8</v>
      </c>
      <c r="U6" s="6" t="s">
        <v>9</v>
      </c>
      <c r="V6" s="6" t="s">
        <v>10</v>
      </c>
      <c r="W6" s="6" t="s">
        <v>14</v>
      </c>
      <c r="X6" s="6"/>
    </row>
    <row r="7" spans="1:24">
      <c r="A7" s="8">
        <v>40909</v>
      </c>
      <c r="B7" s="9">
        <v>26638184</v>
      </c>
      <c r="C7" s="9">
        <v>83725831</v>
      </c>
      <c r="D7" s="9">
        <v>1689123</v>
      </c>
      <c r="E7" s="9">
        <v>15777559</v>
      </c>
      <c r="F7" s="9">
        <v>21465917</v>
      </c>
      <c r="G7" s="9">
        <f>SUM(E7:F7)</f>
        <v>37243476</v>
      </c>
      <c r="I7" s="8">
        <v>41275</v>
      </c>
      <c r="J7" s="10">
        <f t="shared" ref="J7:O7" si="0">SUM(B8:B19)</f>
        <v>356492540</v>
      </c>
      <c r="K7" s="10">
        <f t="shared" si="0"/>
        <v>1173203285</v>
      </c>
      <c r="L7" s="10">
        <f t="shared" si="0"/>
        <v>22587548</v>
      </c>
      <c r="M7" s="10">
        <f t="shared" si="0"/>
        <v>222983122</v>
      </c>
      <c r="N7" s="10">
        <f t="shared" si="0"/>
        <v>302889959</v>
      </c>
      <c r="O7" s="10">
        <f t="shared" si="0"/>
        <v>525873081</v>
      </c>
      <c r="P7" s="11"/>
      <c r="Q7" s="8">
        <v>41275</v>
      </c>
      <c r="R7" s="2">
        <f>J7/$J$67*100</f>
        <v>81.824253841122584</v>
      </c>
      <c r="S7" s="2">
        <f>K7/$K$67*100</f>
        <v>100.38219867527185</v>
      </c>
      <c r="T7" s="2">
        <f>L7/$L$67*100</f>
        <v>103.73016794768273</v>
      </c>
      <c r="U7" s="2">
        <f>M7/$M$67*100</f>
        <v>66.850521514608815</v>
      </c>
      <c r="V7" s="2">
        <f>N7/$N$67*100</f>
        <v>92.344995767934577</v>
      </c>
      <c r="W7" s="2">
        <f>O7/$O$67*100</f>
        <v>79.490691204385925</v>
      </c>
      <c r="X7" s="2"/>
    </row>
    <row r="8" spans="1:24">
      <c r="A8" s="8">
        <v>40940</v>
      </c>
      <c r="B8" s="9">
        <v>19384482</v>
      </c>
      <c r="C8" s="9">
        <v>67664381</v>
      </c>
      <c r="D8" s="9">
        <v>1001729</v>
      </c>
      <c r="E8" s="9">
        <v>11079535</v>
      </c>
      <c r="F8" s="9">
        <v>14923603</v>
      </c>
      <c r="G8" s="9">
        <f t="shared" ref="G8:G71" si="1">SUM(E8:F8)</f>
        <v>26003138</v>
      </c>
      <c r="I8" s="8">
        <v>41306</v>
      </c>
      <c r="J8" s="10">
        <f t="shared" ref="J8:J71" si="2">SUM(B9:B20)</f>
        <v>359532812</v>
      </c>
      <c r="K8" s="10">
        <f t="shared" ref="K8:K71" si="3">SUM(C9:C20)</f>
        <v>1184950436</v>
      </c>
      <c r="L8" s="10">
        <f t="shared" ref="L8:L39" si="4">SUM(D9:D20)</f>
        <v>23274939</v>
      </c>
      <c r="M8" s="10">
        <f t="shared" ref="M8:M39" si="5">SUM(E9:E20)</f>
        <v>226089176</v>
      </c>
      <c r="N8" s="10">
        <f t="shared" ref="N8:N39" si="6">SUM(F9:F20)</f>
        <v>309196897</v>
      </c>
      <c r="O8" s="10">
        <f t="shared" ref="O8:O71" si="7">SUM(G9:G20)</f>
        <v>535286073</v>
      </c>
      <c r="P8" s="11"/>
      <c r="Q8" s="8">
        <v>41306</v>
      </c>
      <c r="R8" s="2">
        <f t="shared" ref="R8:R71" si="8">J8/$J$67*100</f>
        <v>82.522074861091355</v>
      </c>
      <c r="S8" s="2">
        <f t="shared" ref="S8:S71" si="9">K8/$K$67*100</f>
        <v>101.38731420863863</v>
      </c>
      <c r="T8" s="2">
        <f t="shared" ref="T8:T71" si="10">L8/$L$67*100</f>
        <v>106.8869153677978</v>
      </c>
      <c r="U8" s="2">
        <f t="shared" ref="U8:U71" si="11">M8/$M$67*100</f>
        <v>67.781719032565078</v>
      </c>
      <c r="V8" s="2">
        <f t="shared" ref="V8:V71" si="12">N8/$N$67*100</f>
        <v>94.267853048649613</v>
      </c>
      <c r="W8" s="2">
        <f t="shared" ref="W8:W71" si="13">O8/$O$67*100</f>
        <v>80.913553996598992</v>
      </c>
      <c r="X8" s="2"/>
    </row>
    <row r="9" spans="1:24">
      <c r="A9" s="8">
        <v>40969</v>
      </c>
      <c r="B9" s="9">
        <v>28669307</v>
      </c>
      <c r="C9" s="9">
        <v>93635239</v>
      </c>
      <c r="D9" s="9">
        <v>1976551</v>
      </c>
      <c r="E9" s="9">
        <v>17446955</v>
      </c>
      <c r="F9" s="9">
        <v>23228555</v>
      </c>
      <c r="G9" s="9">
        <f t="shared" si="1"/>
        <v>40675510</v>
      </c>
      <c r="I9" s="8">
        <v>41334</v>
      </c>
      <c r="J9" s="10">
        <f t="shared" si="2"/>
        <v>357665690</v>
      </c>
      <c r="K9" s="10">
        <f t="shared" si="3"/>
        <v>1203186803</v>
      </c>
      <c r="L9" s="10">
        <f t="shared" si="4"/>
        <v>23007664</v>
      </c>
      <c r="M9" s="10">
        <f t="shared" si="5"/>
        <v>226831786</v>
      </c>
      <c r="N9" s="10">
        <f t="shared" si="6"/>
        <v>309172740</v>
      </c>
      <c r="O9" s="10">
        <f t="shared" si="7"/>
        <v>536004526</v>
      </c>
      <c r="P9" s="11"/>
      <c r="Q9" s="8">
        <v>41334</v>
      </c>
      <c r="R9" s="2">
        <f t="shared" si="8"/>
        <v>82.093522093955357</v>
      </c>
      <c r="S9" s="2">
        <f t="shared" si="9"/>
        <v>102.94766324508815</v>
      </c>
      <c r="T9" s="2">
        <f t="shared" si="10"/>
        <v>105.65949215930183</v>
      </c>
      <c r="U9" s="2">
        <f t="shared" si="11"/>
        <v>68.004354115152026</v>
      </c>
      <c r="V9" s="2">
        <f t="shared" si="12"/>
        <v>94.260488070060916</v>
      </c>
      <c r="W9" s="2">
        <f t="shared" si="13"/>
        <v>81.022154964458508</v>
      </c>
      <c r="X9" s="2"/>
    </row>
    <row r="10" spans="1:24">
      <c r="A10" s="8">
        <v>41000</v>
      </c>
      <c r="B10" s="9">
        <v>28200643</v>
      </c>
      <c r="C10" s="9">
        <v>92667877</v>
      </c>
      <c r="D10" s="9">
        <v>1672028</v>
      </c>
      <c r="E10" s="9">
        <v>16994312</v>
      </c>
      <c r="F10" s="9">
        <v>22936725</v>
      </c>
      <c r="G10" s="9">
        <f t="shared" si="1"/>
        <v>39931037</v>
      </c>
      <c r="I10" s="8">
        <v>41365</v>
      </c>
      <c r="J10" s="10">
        <f t="shared" si="2"/>
        <v>357639059</v>
      </c>
      <c r="K10" s="10">
        <f t="shared" si="3"/>
        <v>1218739313</v>
      </c>
      <c r="L10" s="10">
        <f t="shared" si="4"/>
        <v>23007882</v>
      </c>
      <c r="M10" s="10">
        <f t="shared" si="5"/>
        <v>231122827</v>
      </c>
      <c r="N10" s="10">
        <f t="shared" si="6"/>
        <v>313469844</v>
      </c>
      <c r="O10" s="10">
        <f t="shared" si="7"/>
        <v>544592671</v>
      </c>
      <c r="P10" s="11"/>
      <c r="Q10" s="8">
        <v>41365</v>
      </c>
      <c r="R10" s="2">
        <f t="shared" si="8"/>
        <v>82.08740959100075</v>
      </c>
      <c r="S10" s="2">
        <f t="shared" si="9"/>
        <v>104.27837478389802</v>
      </c>
      <c r="T10" s="2">
        <f t="shared" si="10"/>
        <v>105.66049329393638</v>
      </c>
      <c r="U10" s="2">
        <f t="shared" si="11"/>
        <v>69.290811700451087</v>
      </c>
      <c r="V10" s="2">
        <f t="shared" si="12"/>
        <v>95.570587790779541</v>
      </c>
      <c r="W10" s="2">
        <f t="shared" si="13"/>
        <v>82.320334329173875</v>
      </c>
      <c r="X10" s="2"/>
    </row>
    <row r="11" spans="1:24">
      <c r="A11" s="8">
        <v>41030</v>
      </c>
      <c r="B11" s="9">
        <v>31836291</v>
      </c>
      <c r="C11" s="9">
        <v>99351530</v>
      </c>
      <c r="D11" s="9">
        <v>2390010</v>
      </c>
      <c r="E11" s="9">
        <v>20198435</v>
      </c>
      <c r="F11" s="9">
        <v>26558832</v>
      </c>
      <c r="G11" s="9">
        <f t="shared" si="1"/>
        <v>46757267</v>
      </c>
      <c r="I11" s="8">
        <v>41395</v>
      </c>
      <c r="J11" s="10">
        <f t="shared" si="2"/>
        <v>357119376</v>
      </c>
      <c r="K11" s="10">
        <f t="shared" si="3"/>
        <v>1217766078</v>
      </c>
      <c r="L11" s="10">
        <f t="shared" si="4"/>
        <v>22469147</v>
      </c>
      <c r="M11" s="10">
        <f t="shared" si="5"/>
        <v>233042735</v>
      </c>
      <c r="N11" s="10">
        <f t="shared" si="6"/>
        <v>315470418</v>
      </c>
      <c r="O11" s="10">
        <f t="shared" si="7"/>
        <v>548513153</v>
      </c>
      <c r="P11" s="11"/>
      <c r="Q11" s="8">
        <v>41395</v>
      </c>
      <c r="R11" s="2">
        <f t="shared" si="8"/>
        <v>81.968128907851195</v>
      </c>
      <c r="S11" s="2">
        <f t="shared" si="9"/>
        <v>104.19510237034717</v>
      </c>
      <c r="T11" s="2">
        <f t="shared" si="10"/>
        <v>103.1864278473773</v>
      </c>
      <c r="U11" s="2">
        <f t="shared" si="11"/>
        <v>69.866401681920948</v>
      </c>
      <c r="V11" s="2">
        <f t="shared" si="12"/>
        <v>96.180522164878212</v>
      </c>
      <c r="W11" s="2">
        <f t="shared" si="13"/>
        <v>82.912952273111486</v>
      </c>
      <c r="X11" s="2"/>
    </row>
    <row r="12" spans="1:24">
      <c r="A12" s="8">
        <v>41061</v>
      </c>
      <c r="B12" s="9">
        <v>31016219</v>
      </c>
      <c r="C12" s="9">
        <v>100840167</v>
      </c>
      <c r="D12" s="9">
        <v>2151779</v>
      </c>
      <c r="E12" s="9">
        <v>18721444</v>
      </c>
      <c r="F12" s="9">
        <v>26433608</v>
      </c>
      <c r="G12" s="9">
        <f t="shared" si="1"/>
        <v>45155052</v>
      </c>
      <c r="I12" s="8">
        <v>41426</v>
      </c>
      <c r="J12" s="10">
        <f t="shared" si="2"/>
        <v>355450794</v>
      </c>
      <c r="K12" s="10">
        <f t="shared" si="3"/>
        <v>1211300184</v>
      </c>
      <c r="L12" s="10">
        <f t="shared" si="4"/>
        <v>22070397</v>
      </c>
      <c r="M12" s="10">
        <f t="shared" si="5"/>
        <v>235274723</v>
      </c>
      <c r="N12" s="10">
        <f t="shared" si="6"/>
        <v>316398197</v>
      </c>
      <c r="O12" s="10">
        <f t="shared" si="7"/>
        <v>551672920</v>
      </c>
      <c r="P12" s="11"/>
      <c r="Q12" s="8">
        <v>41426</v>
      </c>
      <c r="R12" s="2">
        <f t="shared" si="8"/>
        <v>81.585146203296631</v>
      </c>
      <c r="S12" s="2">
        <f t="shared" si="9"/>
        <v>103.64186435574237</v>
      </c>
      <c r="T12" s="2">
        <f t="shared" si="10"/>
        <v>101.35522401466652</v>
      </c>
      <c r="U12" s="2">
        <f t="shared" si="11"/>
        <v>70.535553501466936</v>
      </c>
      <c r="V12" s="2">
        <f t="shared" si="12"/>
        <v>96.463383135613071</v>
      </c>
      <c r="W12" s="2">
        <f t="shared" si="13"/>
        <v>83.390580948070806</v>
      </c>
      <c r="X12" s="2"/>
    </row>
    <row r="13" spans="1:24">
      <c r="A13" s="8">
        <v>41091</v>
      </c>
      <c r="B13" s="9">
        <v>30185386</v>
      </c>
      <c r="C13" s="9">
        <v>98556438</v>
      </c>
      <c r="D13" s="9">
        <v>2030126</v>
      </c>
      <c r="E13" s="9">
        <v>18407405</v>
      </c>
      <c r="F13" s="9">
        <v>26728321</v>
      </c>
      <c r="G13" s="9">
        <f t="shared" si="1"/>
        <v>45135726</v>
      </c>
      <c r="I13" s="8">
        <v>41456</v>
      </c>
      <c r="J13" s="10">
        <f t="shared" si="2"/>
        <v>357034442</v>
      </c>
      <c r="K13" s="10">
        <f t="shared" si="3"/>
        <v>1212689649</v>
      </c>
      <c r="L13" s="10">
        <f t="shared" si="4"/>
        <v>21719660</v>
      </c>
      <c r="M13" s="10">
        <f t="shared" si="5"/>
        <v>239210416</v>
      </c>
      <c r="N13" s="10">
        <f t="shared" si="6"/>
        <v>319281189</v>
      </c>
      <c r="O13" s="10">
        <f t="shared" si="7"/>
        <v>558491605</v>
      </c>
      <c r="P13" s="11"/>
      <c r="Q13" s="8">
        <v>41456</v>
      </c>
      <c r="R13" s="2">
        <f t="shared" si="8"/>
        <v>81.948634359169375</v>
      </c>
      <c r="S13" s="2">
        <f t="shared" si="9"/>
        <v>103.76075044604369</v>
      </c>
      <c r="T13" s="2">
        <f t="shared" si="10"/>
        <v>99.744513196676621</v>
      </c>
      <c r="U13" s="2">
        <f t="shared" si="11"/>
        <v>71.715477467063749</v>
      </c>
      <c r="V13" s="2">
        <f t="shared" si="12"/>
        <v>97.342348832983674</v>
      </c>
      <c r="W13" s="2">
        <f t="shared" si="13"/>
        <v>84.421289693847015</v>
      </c>
      <c r="X13" s="2"/>
    </row>
    <row r="14" spans="1:24">
      <c r="A14" s="8">
        <v>41122</v>
      </c>
      <c r="B14" s="9">
        <v>31046970</v>
      </c>
      <c r="C14" s="9">
        <v>99449146</v>
      </c>
      <c r="D14" s="9">
        <v>1814954</v>
      </c>
      <c r="E14" s="9">
        <v>19087083</v>
      </c>
      <c r="F14" s="9">
        <v>25609687</v>
      </c>
      <c r="G14" s="9">
        <f t="shared" si="1"/>
        <v>44696770</v>
      </c>
      <c r="I14" s="8">
        <v>41487</v>
      </c>
      <c r="J14" s="10">
        <f t="shared" si="2"/>
        <v>358898173</v>
      </c>
      <c r="K14" s="10">
        <f t="shared" si="3"/>
        <v>1216902281</v>
      </c>
      <c r="L14" s="10">
        <f t="shared" si="4"/>
        <v>21849725</v>
      </c>
      <c r="M14" s="10">
        <f t="shared" si="5"/>
        <v>242172193</v>
      </c>
      <c r="N14" s="10">
        <f t="shared" si="6"/>
        <v>323183850</v>
      </c>
      <c r="O14" s="10">
        <f t="shared" si="7"/>
        <v>565356043</v>
      </c>
      <c r="P14" s="11"/>
      <c r="Q14" s="8">
        <v>41487</v>
      </c>
      <c r="R14" s="2">
        <f t="shared" si="8"/>
        <v>82.376408804142514</v>
      </c>
      <c r="S14" s="2">
        <f t="shared" si="9"/>
        <v>104.12119374498128</v>
      </c>
      <c r="T14" s="2">
        <f t="shared" si="10"/>
        <v>100.34181859229174</v>
      </c>
      <c r="U14" s="2">
        <f t="shared" si="11"/>
        <v>72.603420622958623</v>
      </c>
      <c r="V14" s="2">
        <f t="shared" si="12"/>
        <v>98.532190895488895</v>
      </c>
      <c r="W14" s="2">
        <f t="shared" si="13"/>
        <v>85.458914438418503</v>
      </c>
      <c r="X14" s="2"/>
    </row>
    <row r="15" spans="1:24">
      <c r="A15" s="8">
        <v>41153</v>
      </c>
      <c r="B15" s="9">
        <v>31840423</v>
      </c>
      <c r="C15" s="9">
        <v>103186016</v>
      </c>
      <c r="D15" s="9">
        <v>1818477</v>
      </c>
      <c r="E15" s="9">
        <v>20120346</v>
      </c>
      <c r="F15" s="9">
        <v>28338812</v>
      </c>
      <c r="G15" s="9">
        <f t="shared" si="1"/>
        <v>48459158</v>
      </c>
      <c r="I15" s="8">
        <v>41518</v>
      </c>
      <c r="J15" s="10">
        <f t="shared" si="2"/>
        <v>360223162</v>
      </c>
      <c r="K15" s="10">
        <f t="shared" si="3"/>
        <v>1213220492</v>
      </c>
      <c r="L15" s="10">
        <f t="shared" si="4"/>
        <v>21706324</v>
      </c>
      <c r="M15" s="10">
        <f t="shared" si="5"/>
        <v>244566325</v>
      </c>
      <c r="N15" s="10">
        <f t="shared" si="6"/>
        <v>323085584</v>
      </c>
      <c r="O15" s="10">
        <f t="shared" si="7"/>
        <v>567651909</v>
      </c>
      <c r="P15" s="11"/>
      <c r="Q15" s="8">
        <v>41518</v>
      </c>
      <c r="R15" s="2">
        <f t="shared" si="8"/>
        <v>82.680528032760023</v>
      </c>
      <c r="S15" s="2">
        <f t="shared" si="9"/>
        <v>103.80617069688401</v>
      </c>
      <c r="T15" s="2">
        <f t="shared" si="10"/>
        <v>99.683269474261493</v>
      </c>
      <c r="U15" s="2">
        <f t="shared" si="11"/>
        <v>73.3211833457122</v>
      </c>
      <c r="V15" s="2">
        <f t="shared" si="12"/>
        <v>98.502231588207508</v>
      </c>
      <c r="W15" s="2">
        <f t="shared" si="13"/>
        <v>85.80595630431057</v>
      </c>
      <c r="X15" s="2"/>
    </row>
    <row r="16" spans="1:24">
      <c r="A16" s="8">
        <v>41183</v>
      </c>
      <c r="B16" s="9">
        <v>31224661</v>
      </c>
      <c r="C16" s="9">
        <v>96727329</v>
      </c>
      <c r="D16" s="9">
        <v>1814644</v>
      </c>
      <c r="E16" s="9">
        <v>19509369</v>
      </c>
      <c r="F16" s="9">
        <v>25654857</v>
      </c>
      <c r="G16" s="9">
        <f t="shared" si="1"/>
        <v>45164226</v>
      </c>
      <c r="I16" s="8">
        <v>41548</v>
      </c>
      <c r="J16" s="10">
        <f t="shared" si="2"/>
        <v>362743162</v>
      </c>
      <c r="K16" s="10">
        <f t="shared" si="3"/>
        <v>1216480598</v>
      </c>
      <c r="L16" s="10">
        <f t="shared" si="4"/>
        <v>21520160</v>
      </c>
      <c r="M16" s="10">
        <f t="shared" si="5"/>
        <v>247176879</v>
      </c>
      <c r="N16" s="10">
        <f t="shared" si="6"/>
        <v>324792096</v>
      </c>
      <c r="O16" s="10">
        <f t="shared" si="7"/>
        <v>571968975</v>
      </c>
      <c r="P16" s="11"/>
      <c r="Q16" s="8">
        <v>41548</v>
      </c>
      <c r="R16" s="2">
        <f t="shared" si="8"/>
        <v>83.258933178852644</v>
      </c>
      <c r="S16" s="2">
        <f t="shared" si="9"/>
        <v>104.08511349595267</v>
      </c>
      <c r="T16" s="2">
        <f t="shared" si="10"/>
        <v>98.82833723523261</v>
      </c>
      <c r="U16" s="2">
        <f t="shared" si="11"/>
        <v>74.103829560263136</v>
      </c>
      <c r="V16" s="2">
        <f t="shared" si="12"/>
        <v>99.022512431911295</v>
      </c>
      <c r="W16" s="2">
        <f t="shared" si="13"/>
        <v>86.458521671722778</v>
      </c>
      <c r="X16" s="2"/>
    </row>
    <row r="17" spans="1:24">
      <c r="A17" s="8">
        <v>41214</v>
      </c>
      <c r="B17" s="9">
        <v>30180054</v>
      </c>
      <c r="C17" s="9">
        <v>100831277</v>
      </c>
      <c r="D17" s="9">
        <v>1892636</v>
      </c>
      <c r="E17" s="9">
        <v>19928281</v>
      </c>
      <c r="F17" s="9">
        <v>25852482</v>
      </c>
      <c r="G17" s="9">
        <f t="shared" si="1"/>
        <v>45780763</v>
      </c>
      <c r="I17" s="8">
        <v>41579</v>
      </c>
      <c r="J17" s="10">
        <f t="shared" si="2"/>
        <v>368098508</v>
      </c>
      <c r="K17" s="10">
        <f t="shared" si="3"/>
        <v>1226547948</v>
      </c>
      <c r="L17" s="10">
        <f t="shared" si="4"/>
        <v>21625703</v>
      </c>
      <c r="M17" s="10">
        <f t="shared" si="5"/>
        <v>250841953</v>
      </c>
      <c r="N17" s="10">
        <f t="shared" si="6"/>
        <v>328589611</v>
      </c>
      <c r="O17" s="10">
        <f t="shared" si="7"/>
        <v>579431564</v>
      </c>
      <c r="P17" s="11"/>
      <c r="Q17" s="8">
        <v>41579</v>
      </c>
      <c r="R17" s="2">
        <f t="shared" si="8"/>
        <v>84.488123530244124</v>
      </c>
      <c r="S17" s="2">
        <f t="shared" si="9"/>
        <v>104.9465010668488</v>
      </c>
      <c r="T17" s="2">
        <f t="shared" si="10"/>
        <v>99.313028761541815</v>
      </c>
      <c r="U17" s="2">
        <f t="shared" si="11"/>
        <v>75.202621729338759</v>
      </c>
      <c r="V17" s="2">
        <f t="shared" si="12"/>
        <v>100.18029761489144</v>
      </c>
      <c r="W17" s="2">
        <f t="shared" si="13"/>
        <v>87.586562598739249</v>
      </c>
      <c r="X17" s="2"/>
    </row>
    <row r="18" spans="1:24">
      <c r="A18" s="8">
        <v>41244</v>
      </c>
      <c r="B18" s="9">
        <v>32410096</v>
      </c>
      <c r="C18" s="9">
        <v>113798280</v>
      </c>
      <c r="D18" s="9">
        <v>2086322</v>
      </c>
      <c r="E18" s="9">
        <v>21232808</v>
      </c>
      <c r="F18" s="9">
        <v>29063112</v>
      </c>
      <c r="G18" s="9">
        <f t="shared" si="1"/>
        <v>50295920</v>
      </c>
      <c r="I18" s="8">
        <v>41609</v>
      </c>
      <c r="J18" s="10">
        <f t="shared" si="2"/>
        <v>369111210</v>
      </c>
      <c r="K18" s="10">
        <f t="shared" si="3"/>
        <v>1228872145</v>
      </c>
      <c r="L18" s="10">
        <f t="shared" si="4"/>
        <v>21242221</v>
      </c>
      <c r="M18" s="10">
        <f t="shared" si="5"/>
        <v>255504014</v>
      </c>
      <c r="N18" s="10">
        <f t="shared" si="6"/>
        <v>329723588</v>
      </c>
      <c r="O18" s="10">
        <f t="shared" si="7"/>
        <v>585227602</v>
      </c>
      <c r="P18" s="11"/>
      <c r="Q18" s="8">
        <v>41609</v>
      </c>
      <c r="R18" s="2">
        <f t="shared" si="8"/>
        <v>84.720564819235506</v>
      </c>
      <c r="S18" s="2">
        <f t="shared" si="9"/>
        <v>105.14536515800626</v>
      </c>
      <c r="T18" s="2">
        <f t="shared" si="10"/>
        <v>97.551941092135934</v>
      </c>
      <c r="U18" s="2">
        <f t="shared" si="11"/>
        <v>76.60031141269927</v>
      </c>
      <c r="V18" s="2">
        <f t="shared" si="12"/>
        <v>100.5260241672396</v>
      </c>
      <c r="W18" s="2">
        <f t="shared" si="13"/>
        <v>88.462688575734987</v>
      </c>
      <c r="X18" s="2"/>
    </row>
    <row r="19" spans="1:24">
      <c r="A19" s="8">
        <v>41275</v>
      </c>
      <c r="B19" s="9">
        <v>30498008</v>
      </c>
      <c r="C19" s="9">
        <v>106495605</v>
      </c>
      <c r="D19" s="9">
        <v>1938292</v>
      </c>
      <c r="E19" s="9">
        <v>20257149</v>
      </c>
      <c r="F19" s="9">
        <v>27561365</v>
      </c>
      <c r="G19" s="9">
        <f t="shared" si="1"/>
        <v>47818514</v>
      </c>
      <c r="I19" s="8">
        <v>41640</v>
      </c>
      <c r="J19" s="10">
        <f t="shared" si="2"/>
        <v>372415298</v>
      </c>
      <c r="K19" s="10">
        <f t="shared" si="3"/>
        <v>1233845286</v>
      </c>
      <c r="L19" s="10">
        <f t="shared" si="4"/>
        <v>21377758</v>
      </c>
      <c r="M19" s="10">
        <f t="shared" si="5"/>
        <v>261775091</v>
      </c>
      <c r="N19" s="10">
        <f t="shared" si="6"/>
        <v>334783710</v>
      </c>
      <c r="O19" s="10">
        <f t="shared" si="7"/>
        <v>596558801</v>
      </c>
      <c r="P19" s="11"/>
      <c r="Q19" s="8">
        <v>41640</v>
      </c>
      <c r="R19" s="2">
        <f t="shared" si="8"/>
        <v>85.478938431276333</v>
      </c>
      <c r="S19" s="2">
        <f t="shared" si="9"/>
        <v>105.570879503461</v>
      </c>
      <c r="T19" s="2">
        <f t="shared" si="10"/>
        <v>98.17437588555066</v>
      </c>
      <c r="U19" s="2">
        <f t="shared" si="11"/>
        <v>78.480385402820673</v>
      </c>
      <c r="V19" s="2">
        <f t="shared" si="12"/>
        <v>102.06875257665256</v>
      </c>
      <c r="W19" s="2">
        <f t="shared" si="13"/>
        <v>90.175506503155106</v>
      </c>
      <c r="X19" s="2"/>
    </row>
    <row r="20" spans="1:24">
      <c r="A20" s="8">
        <v>41306</v>
      </c>
      <c r="B20" s="9">
        <v>22424754</v>
      </c>
      <c r="C20" s="9">
        <v>79411532</v>
      </c>
      <c r="D20" s="9">
        <v>1689120</v>
      </c>
      <c r="E20" s="9">
        <v>14185589</v>
      </c>
      <c r="F20" s="9">
        <v>21230541</v>
      </c>
      <c r="G20" s="9">
        <f t="shared" si="1"/>
        <v>35416130</v>
      </c>
      <c r="I20" s="8">
        <v>41671</v>
      </c>
      <c r="J20" s="10">
        <f t="shared" si="2"/>
        <v>369886469</v>
      </c>
      <c r="K20" s="10">
        <f t="shared" si="3"/>
        <v>1219796263</v>
      </c>
      <c r="L20" s="10">
        <f t="shared" si="4"/>
        <v>20551730</v>
      </c>
      <c r="M20" s="10">
        <f t="shared" si="5"/>
        <v>259967715</v>
      </c>
      <c r="N20" s="10">
        <f t="shared" si="6"/>
        <v>328959597</v>
      </c>
      <c r="O20" s="10">
        <f t="shared" si="7"/>
        <v>588927312</v>
      </c>
      <c r="P20" s="11"/>
      <c r="Q20" s="8">
        <v>41671</v>
      </c>
      <c r="R20" s="2">
        <f t="shared" si="8"/>
        <v>84.898506801439723</v>
      </c>
      <c r="S20" s="2">
        <f t="shared" si="9"/>
        <v>104.3688100616085</v>
      </c>
      <c r="T20" s="2">
        <f t="shared" si="10"/>
        <v>94.380957353822978</v>
      </c>
      <c r="U20" s="2">
        <f t="shared" si="11"/>
        <v>77.938532606567392</v>
      </c>
      <c r="V20" s="2">
        <f t="shared" si="12"/>
        <v>100.29309883061018</v>
      </c>
      <c r="W20" s="2">
        <f t="shared" si="13"/>
        <v>89.021934743263728</v>
      </c>
      <c r="X20" s="2"/>
    </row>
    <row r="21" spans="1:24">
      <c r="A21" s="8">
        <v>41334</v>
      </c>
      <c r="B21" s="9">
        <v>26802185</v>
      </c>
      <c r="C21" s="9">
        <v>111871606</v>
      </c>
      <c r="D21" s="9">
        <v>1709276</v>
      </c>
      <c r="E21" s="9">
        <v>18189565</v>
      </c>
      <c r="F21" s="9">
        <v>23204398</v>
      </c>
      <c r="G21" s="9">
        <f t="shared" si="1"/>
        <v>41393963</v>
      </c>
      <c r="I21" s="8">
        <v>41699</v>
      </c>
      <c r="J21" s="10">
        <f t="shared" si="2"/>
        <v>370253486</v>
      </c>
      <c r="K21" s="10">
        <f t="shared" si="3"/>
        <v>1202604445</v>
      </c>
      <c r="L21" s="10">
        <f t="shared" si="4"/>
        <v>20445735</v>
      </c>
      <c r="M21" s="10">
        <f t="shared" si="5"/>
        <v>263690909</v>
      </c>
      <c r="N21" s="10">
        <f t="shared" si="6"/>
        <v>330107572</v>
      </c>
      <c r="O21" s="10">
        <f t="shared" si="7"/>
        <v>593798481</v>
      </c>
      <c r="P21" s="11"/>
      <c r="Q21" s="8">
        <v>41699</v>
      </c>
      <c r="R21" s="2">
        <f t="shared" si="8"/>
        <v>84.982746690925225</v>
      </c>
      <c r="S21" s="2">
        <f t="shared" si="9"/>
        <v>102.89783524238516</v>
      </c>
      <c r="T21" s="2">
        <f t="shared" si="10"/>
        <v>93.894190080473322</v>
      </c>
      <c r="U21" s="2">
        <f t="shared" si="11"/>
        <v>79.054749198960707</v>
      </c>
      <c r="V21" s="2">
        <f t="shared" si="12"/>
        <v>100.64309308881106</v>
      </c>
      <c r="W21" s="2">
        <f t="shared" si="13"/>
        <v>89.758258021205734</v>
      </c>
      <c r="X21" s="2"/>
    </row>
    <row r="22" spans="1:24">
      <c r="A22" s="8">
        <v>41365</v>
      </c>
      <c r="B22" s="9">
        <v>28174012</v>
      </c>
      <c r="C22" s="9">
        <v>108220387</v>
      </c>
      <c r="D22" s="9">
        <v>1672246</v>
      </c>
      <c r="E22" s="9">
        <v>21285353</v>
      </c>
      <c r="F22" s="9">
        <v>27233829</v>
      </c>
      <c r="G22" s="9">
        <f t="shared" si="1"/>
        <v>48519182</v>
      </c>
      <c r="I22" s="8">
        <v>41730</v>
      </c>
      <c r="J22" s="10">
        <f t="shared" si="2"/>
        <v>373676625</v>
      </c>
      <c r="K22" s="10">
        <f t="shared" si="3"/>
        <v>1196000167</v>
      </c>
      <c r="L22" s="10">
        <f t="shared" si="4"/>
        <v>20701944</v>
      </c>
      <c r="M22" s="10">
        <f t="shared" si="5"/>
        <v>267940989</v>
      </c>
      <c r="N22" s="10">
        <f t="shared" si="6"/>
        <v>330196649</v>
      </c>
      <c r="O22" s="10">
        <f t="shared" si="7"/>
        <v>598137638</v>
      </c>
      <c r="P22" s="11"/>
      <c r="Q22" s="8">
        <v>41730</v>
      </c>
      <c r="R22" s="2">
        <f t="shared" si="8"/>
        <v>85.768445585127736</v>
      </c>
      <c r="S22" s="2">
        <f t="shared" si="9"/>
        <v>102.33275674765289</v>
      </c>
      <c r="T22" s="2">
        <f t="shared" si="10"/>
        <v>95.070794225363571</v>
      </c>
      <c r="U22" s="2">
        <f t="shared" si="11"/>
        <v>80.32892664311187</v>
      </c>
      <c r="V22" s="2">
        <f t="shared" si="12"/>
        <v>100.67025085665247</v>
      </c>
      <c r="W22" s="2">
        <f t="shared" si="13"/>
        <v>90.414162652259378</v>
      </c>
      <c r="X22" s="2"/>
    </row>
    <row r="23" spans="1:24">
      <c r="A23" s="8">
        <v>41395</v>
      </c>
      <c r="B23" s="9">
        <v>31316608</v>
      </c>
      <c r="C23" s="9">
        <v>98378295</v>
      </c>
      <c r="D23" s="9">
        <v>1851275</v>
      </c>
      <c r="E23" s="9">
        <v>22118343</v>
      </c>
      <c r="F23" s="9">
        <v>28559406</v>
      </c>
      <c r="G23" s="9">
        <f t="shared" si="1"/>
        <v>50677749</v>
      </c>
      <c r="I23" s="8">
        <v>41760</v>
      </c>
      <c r="J23" s="10">
        <f t="shared" si="2"/>
        <v>375714756</v>
      </c>
      <c r="K23" s="10">
        <f t="shared" si="3"/>
        <v>1201759992</v>
      </c>
      <c r="L23" s="10">
        <f t="shared" si="4"/>
        <v>20899777</v>
      </c>
      <c r="M23" s="10">
        <f t="shared" si="5"/>
        <v>272563064</v>
      </c>
      <c r="N23" s="10">
        <f t="shared" si="6"/>
        <v>330390258</v>
      </c>
      <c r="O23" s="10">
        <f t="shared" si="7"/>
        <v>602953322</v>
      </c>
      <c r="P23" s="11"/>
      <c r="Q23" s="8">
        <v>41760</v>
      </c>
      <c r="R23" s="2">
        <f t="shared" si="8"/>
        <v>86.236249338624134</v>
      </c>
      <c r="S23" s="2">
        <f t="shared" si="9"/>
        <v>102.82558173789728</v>
      </c>
      <c r="T23" s="2">
        <f t="shared" si="10"/>
        <v>95.979314721505702</v>
      </c>
      <c r="U23" s="2">
        <f t="shared" si="11"/>
        <v>81.714628491118262</v>
      </c>
      <c r="V23" s="2">
        <f t="shared" si="12"/>
        <v>100.72927830789141</v>
      </c>
      <c r="W23" s="2">
        <f t="shared" si="13"/>
        <v>91.142098847536687</v>
      </c>
      <c r="X23" s="2"/>
    </row>
    <row r="24" spans="1:24">
      <c r="A24" s="8">
        <v>41426</v>
      </c>
      <c r="B24" s="9">
        <v>29347637</v>
      </c>
      <c r="C24" s="9">
        <v>94374273</v>
      </c>
      <c r="D24" s="9">
        <v>1753029</v>
      </c>
      <c r="E24" s="9">
        <v>20953432</v>
      </c>
      <c r="F24" s="9">
        <v>27361387</v>
      </c>
      <c r="G24" s="9">
        <f t="shared" si="1"/>
        <v>48314819</v>
      </c>
      <c r="I24" s="8">
        <v>41791</v>
      </c>
      <c r="J24" s="10">
        <f t="shared" si="2"/>
        <v>377952832</v>
      </c>
      <c r="K24" s="10">
        <f t="shared" si="3"/>
        <v>1208532711</v>
      </c>
      <c r="L24" s="10">
        <f t="shared" si="4"/>
        <v>20946632</v>
      </c>
      <c r="M24" s="10">
        <f t="shared" si="5"/>
        <v>275652759</v>
      </c>
      <c r="N24" s="10">
        <f t="shared" si="6"/>
        <v>330901671</v>
      </c>
      <c r="O24" s="10">
        <f t="shared" si="7"/>
        <v>606554430</v>
      </c>
      <c r="P24" s="11"/>
      <c r="Q24" s="8">
        <v>41791</v>
      </c>
      <c r="R24" s="2">
        <f t="shared" si="8"/>
        <v>86.749945638523485</v>
      </c>
      <c r="S24" s="2">
        <f t="shared" si="9"/>
        <v>103.40507246462994</v>
      </c>
      <c r="T24" s="2">
        <f t="shared" si="10"/>
        <v>96.194489782525537</v>
      </c>
      <c r="U24" s="2">
        <f t="shared" si="11"/>
        <v>82.640921567556049</v>
      </c>
      <c r="V24" s="2">
        <f t="shared" si="12"/>
        <v>100.88519774304396</v>
      </c>
      <c r="W24" s="2">
        <f t="shared" si="13"/>
        <v>91.686440389943286</v>
      </c>
      <c r="X24" s="2"/>
    </row>
    <row r="25" spans="1:24">
      <c r="A25" s="8">
        <v>41456</v>
      </c>
      <c r="B25" s="9">
        <v>31769034</v>
      </c>
      <c r="C25" s="9">
        <v>99945903</v>
      </c>
      <c r="D25" s="9">
        <v>1679389</v>
      </c>
      <c r="E25" s="9">
        <v>22343098</v>
      </c>
      <c r="F25" s="9">
        <v>29611313</v>
      </c>
      <c r="G25" s="9">
        <f t="shared" si="1"/>
        <v>51954411</v>
      </c>
      <c r="I25" s="8">
        <v>41821</v>
      </c>
      <c r="J25" s="10">
        <f t="shared" si="2"/>
        <v>381877537</v>
      </c>
      <c r="K25" s="10">
        <f t="shared" si="3"/>
        <v>1223511038</v>
      </c>
      <c r="L25" s="10">
        <f t="shared" si="4"/>
        <v>21372788</v>
      </c>
      <c r="M25" s="10">
        <f t="shared" si="5"/>
        <v>282013569</v>
      </c>
      <c r="N25" s="10">
        <f t="shared" si="6"/>
        <v>332374026</v>
      </c>
      <c r="O25" s="10">
        <f t="shared" si="7"/>
        <v>614387595</v>
      </c>
      <c r="P25" s="11"/>
      <c r="Q25" s="8">
        <v>41821</v>
      </c>
      <c r="R25" s="2">
        <f t="shared" si="8"/>
        <v>87.650766896021665</v>
      </c>
      <c r="S25" s="2">
        <f t="shared" si="9"/>
        <v>104.68665547412279</v>
      </c>
      <c r="T25" s="2">
        <f t="shared" si="10"/>
        <v>98.151551852826969</v>
      </c>
      <c r="U25" s="2">
        <f t="shared" si="11"/>
        <v>84.547897584132485</v>
      </c>
      <c r="V25" s="2">
        <f t="shared" si="12"/>
        <v>101.33408887397744</v>
      </c>
      <c r="W25" s="2">
        <f t="shared" si="13"/>
        <v>92.870497385186212</v>
      </c>
      <c r="X25" s="2"/>
    </row>
    <row r="26" spans="1:24">
      <c r="A26" s="8">
        <v>41487</v>
      </c>
      <c r="B26" s="9">
        <v>32910701</v>
      </c>
      <c r="C26" s="9">
        <v>103661778</v>
      </c>
      <c r="D26" s="9">
        <v>1945019</v>
      </c>
      <c r="E26" s="9">
        <v>22048860</v>
      </c>
      <c r="F26" s="9">
        <v>29512348</v>
      </c>
      <c r="G26" s="9">
        <f t="shared" si="1"/>
        <v>51561208</v>
      </c>
      <c r="I26" s="8">
        <v>41852</v>
      </c>
      <c r="J26" s="10">
        <f t="shared" si="2"/>
        <v>385671288</v>
      </c>
      <c r="K26" s="10">
        <f t="shared" si="3"/>
        <v>1229133102</v>
      </c>
      <c r="L26" s="10">
        <f t="shared" si="4"/>
        <v>21555071</v>
      </c>
      <c r="M26" s="10">
        <f t="shared" si="5"/>
        <v>287964711</v>
      </c>
      <c r="N26" s="10">
        <f t="shared" si="6"/>
        <v>334587534</v>
      </c>
      <c r="O26" s="10">
        <f t="shared" si="7"/>
        <v>622552245</v>
      </c>
      <c r="P26" s="11"/>
      <c r="Q26" s="8">
        <v>41852</v>
      </c>
      <c r="R26" s="2">
        <f t="shared" si="8"/>
        <v>88.521530825146286</v>
      </c>
      <c r="S26" s="2">
        <f t="shared" si="9"/>
        <v>105.16769328967331</v>
      </c>
      <c r="T26" s="2">
        <f t="shared" si="10"/>
        <v>98.988661139944242</v>
      </c>
      <c r="U26" s="2">
        <f t="shared" si="11"/>
        <v>86.332054800782686</v>
      </c>
      <c r="V26" s="2">
        <f t="shared" si="12"/>
        <v>102.00894249925818</v>
      </c>
      <c r="W26" s="2">
        <f t="shared" si="13"/>
        <v>94.104661474186031</v>
      </c>
      <c r="X26" s="2"/>
    </row>
    <row r="27" spans="1:24">
      <c r="A27" s="8">
        <v>41518</v>
      </c>
      <c r="B27" s="9">
        <v>33165412</v>
      </c>
      <c r="C27" s="9">
        <v>99504227</v>
      </c>
      <c r="D27" s="9">
        <v>1675076</v>
      </c>
      <c r="E27" s="9">
        <v>22514478</v>
      </c>
      <c r="F27" s="9">
        <v>28240546</v>
      </c>
      <c r="G27" s="9">
        <f t="shared" si="1"/>
        <v>50755024</v>
      </c>
      <c r="I27" s="8">
        <v>41883</v>
      </c>
      <c r="J27" s="10">
        <f t="shared" si="2"/>
        <v>389258295</v>
      </c>
      <c r="K27" s="10">
        <f t="shared" si="3"/>
        <v>1245793372</v>
      </c>
      <c r="L27" s="10">
        <f t="shared" si="4"/>
        <v>21862940</v>
      </c>
      <c r="M27" s="10">
        <f t="shared" si="5"/>
        <v>292672088</v>
      </c>
      <c r="N27" s="10">
        <f t="shared" si="6"/>
        <v>337328098</v>
      </c>
      <c r="O27" s="10">
        <f t="shared" si="7"/>
        <v>630000186</v>
      </c>
      <c r="P27" s="11"/>
      <c r="Q27" s="8">
        <v>41883</v>
      </c>
      <c r="R27" s="2">
        <f t="shared" si="8"/>
        <v>89.344841661602743</v>
      </c>
      <c r="S27" s="2">
        <f t="shared" si="9"/>
        <v>106.59318753649829</v>
      </c>
      <c r="T27" s="2">
        <f t="shared" si="10"/>
        <v>100.40250663906107</v>
      </c>
      <c r="U27" s="2">
        <f t="shared" si="11"/>
        <v>87.743330257836675</v>
      </c>
      <c r="V27" s="2">
        <f t="shared" si="12"/>
        <v>102.84448479262866</v>
      </c>
      <c r="W27" s="2">
        <f t="shared" si="13"/>
        <v>95.230488217425403</v>
      </c>
      <c r="X27" s="2"/>
    </row>
    <row r="28" spans="1:24">
      <c r="A28" s="8">
        <v>41548</v>
      </c>
      <c r="B28" s="9">
        <v>33744661</v>
      </c>
      <c r="C28" s="9">
        <v>99987435</v>
      </c>
      <c r="D28" s="9">
        <v>1628480</v>
      </c>
      <c r="E28" s="9">
        <v>22119923</v>
      </c>
      <c r="F28" s="9">
        <v>27361369</v>
      </c>
      <c r="G28" s="9">
        <f t="shared" si="1"/>
        <v>49481292</v>
      </c>
      <c r="I28" s="8">
        <v>41913</v>
      </c>
      <c r="J28" s="10">
        <f t="shared" si="2"/>
        <v>392941442</v>
      </c>
      <c r="K28" s="10">
        <f t="shared" si="3"/>
        <v>1255000676</v>
      </c>
      <c r="L28" s="10">
        <f t="shared" si="4"/>
        <v>22210737</v>
      </c>
      <c r="M28" s="10">
        <f t="shared" si="5"/>
        <v>298330456</v>
      </c>
      <c r="N28" s="10">
        <f t="shared" si="6"/>
        <v>339717534</v>
      </c>
      <c r="O28" s="10">
        <f t="shared" si="7"/>
        <v>638047990</v>
      </c>
      <c r="P28" s="11"/>
      <c r="Q28" s="8">
        <v>41913</v>
      </c>
      <c r="R28" s="2">
        <f t="shared" si="8"/>
        <v>90.190219113434324</v>
      </c>
      <c r="S28" s="2">
        <f t="shared" si="9"/>
        <v>107.38098742694235</v>
      </c>
      <c r="T28" s="2">
        <f t="shared" si="10"/>
        <v>101.99971591656653</v>
      </c>
      <c r="U28" s="2">
        <f t="shared" si="11"/>
        <v>89.439713590928477</v>
      </c>
      <c r="V28" s="2">
        <f t="shared" si="12"/>
        <v>103.57297529140995</v>
      </c>
      <c r="W28" s="2">
        <f t="shared" si="13"/>
        <v>96.446989928106092</v>
      </c>
      <c r="X28" s="2"/>
    </row>
    <row r="29" spans="1:24">
      <c r="A29" s="8">
        <v>41579</v>
      </c>
      <c r="B29" s="9">
        <v>35535400</v>
      </c>
      <c r="C29" s="9">
        <v>110898627</v>
      </c>
      <c r="D29" s="9">
        <v>1998179</v>
      </c>
      <c r="E29" s="9">
        <v>23593355</v>
      </c>
      <c r="F29" s="9">
        <v>29649997</v>
      </c>
      <c r="G29" s="9">
        <f t="shared" si="1"/>
        <v>53243352</v>
      </c>
      <c r="I29" s="8">
        <v>41944</v>
      </c>
      <c r="J29" s="10">
        <f t="shared" si="2"/>
        <v>393861577</v>
      </c>
      <c r="K29" s="10">
        <f t="shared" si="3"/>
        <v>1258038451</v>
      </c>
      <c r="L29" s="10">
        <f t="shared" si="4"/>
        <v>22330867</v>
      </c>
      <c r="M29" s="10">
        <f t="shared" si="5"/>
        <v>303302113</v>
      </c>
      <c r="N29" s="10">
        <f t="shared" si="6"/>
        <v>340114530</v>
      </c>
      <c r="O29" s="10">
        <f t="shared" si="7"/>
        <v>643416643</v>
      </c>
      <c r="P29" s="11"/>
      <c r="Q29" s="8">
        <v>41944</v>
      </c>
      <c r="R29" s="2">
        <f t="shared" si="8"/>
        <v>90.401413882918419</v>
      </c>
      <c r="S29" s="2">
        <f t="shared" si="9"/>
        <v>107.6409070312254</v>
      </c>
      <c r="T29" s="2">
        <f t="shared" si="10"/>
        <v>102.55139620853781</v>
      </c>
      <c r="U29" s="2">
        <f t="shared" si="11"/>
        <v>90.930220407142812</v>
      </c>
      <c r="V29" s="2">
        <f t="shared" si="12"/>
        <v>103.69401130746319</v>
      </c>
      <c r="W29" s="2">
        <f t="shared" si="13"/>
        <v>97.25851261908501</v>
      </c>
      <c r="X29" s="2"/>
    </row>
    <row r="30" spans="1:24">
      <c r="A30" s="8">
        <v>41609</v>
      </c>
      <c r="B30" s="9">
        <v>33422798</v>
      </c>
      <c r="C30" s="9">
        <v>116122477</v>
      </c>
      <c r="D30" s="9">
        <v>1702840</v>
      </c>
      <c r="E30" s="9">
        <v>25894869</v>
      </c>
      <c r="F30" s="9">
        <v>30197089</v>
      </c>
      <c r="G30" s="9">
        <f t="shared" si="1"/>
        <v>56091958</v>
      </c>
      <c r="I30" s="8">
        <v>41974</v>
      </c>
      <c r="J30" s="10">
        <f t="shared" si="2"/>
        <v>397150820</v>
      </c>
      <c r="K30" s="10">
        <f t="shared" si="3"/>
        <v>1266950578</v>
      </c>
      <c r="L30" s="10">
        <f t="shared" si="4"/>
        <v>22918881</v>
      </c>
      <c r="M30" s="10">
        <f t="shared" si="5"/>
        <v>308311990</v>
      </c>
      <c r="N30" s="10">
        <f t="shared" si="6"/>
        <v>341805986</v>
      </c>
      <c r="O30" s="10">
        <f t="shared" si="7"/>
        <v>650117976</v>
      </c>
      <c r="P30" s="11"/>
      <c r="Q30" s="8">
        <v>41974</v>
      </c>
      <c r="R30" s="2">
        <f t="shared" si="8"/>
        <v>91.15638018369188</v>
      </c>
      <c r="S30" s="2">
        <f t="shared" si="9"/>
        <v>108.40345084146819</v>
      </c>
      <c r="T30" s="2">
        <f t="shared" si="10"/>
        <v>105.25176859847534</v>
      </c>
      <c r="U30" s="2">
        <f t="shared" si="11"/>
        <v>92.43218561047351</v>
      </c>
      <c r="V30" s="2">
        <f t="shared" si="12"/>
        <v>104.20970188260586</v>
      </c>
      <c r="W30" s="2">
        <f t="shared" si="13"/>
        <v>98.271482499855082</v>
      </c>
      <c r="X30" s="2"/>
    </row>
    <row r="31" spans="1:24">
      <c r="A31" s="8">
        <v>41640</v>
      </c>
      <c r="B31" s="9">
        <v>33802096</v>
      </c>
      <c r="C31" s="9">
        <v>111468746</v>
      </c>
      <c r="D31" s="9">
        <v>2073829</v>
      </c>
      <c r="E31" s="9">
        <v>26528226</v>
      </c>
      <c r="F31" s="9">
        <v>32621487</v>
      </c>
      <c r="G31" s="9">
        <f t="shared" si="1"/>
        <v>59149713</v>
      </c>
      <c r="I31" s="8">
        <v>42005</v>
      </c>
      <c r="J31" s="10">
        <f t="shared" si="2"/>
        <v>398731724</v>
      </c>
      <c r="K31" s="10">
        <f t="shared" si="3"/>
        <v>1259152532</v>
      </c>
      <c r="L31" s="10">
        <f t="shared" si="4"/>
        <v>22927604</v>
      </c>
      <c r="M31" s="10">
        <f t="shared" si="5"/>
        <v>310959538</v>
      </c>
      <c r="N31" s="10">
        <f t="shared" si="6"/>
        <v>338549598</v>
      </c>
      <c r="O31" s="10">
        <f t="shared" si="7"/>
        <v>649509136</v>
      </c>
      <c r="P31" s="11"/>
      <c r="Q31" s="8">
        <v>42005</v>
      </c>
      <c r="R31" s="2">
        <f t="shared" si="8"/>
        <v>91.519238520627752</v>
      </c>
      <c r="S31" s="2">
        <f t="shared" si="9"/>
        <v>107.73623057976316</v>
      </c>
      <c r="T31" s="2">
        <f t="shared" si="10"/>
        <v>105.29182776093988</v>
      </c>
      <c r="U31" s="2">
        <f t="shared" si="11"/>
        <v>93.225922656342661</v>
      </c>
      <c r="V31" s="2">
        <f t="shared" si="12"/>
        <v>103.21689532978529</v>
      </c>
      <c r="W31" s="2">
        <f t="shared" si="13"/>
        <v>98.179450573937061</v>
      </c>
      <c r="X31" s="2"/>
    </row>
    <row r="32" spans="1:24">
      <c r="A32" s="8">
        <v>41671</v>
      </c>
      <c r="B32" s="9">
        <v>19895925</v>
      </c>
      <c r="C32" s="9">
        <v>65362509</v>
      </c>
      <c r="D32" s="9">
        <v>863092</v>
      </c>
      <c r="E32" s="9">
        <v>12378213</v>
      </c>
      <c r="F32" s="9">
        <v>15406428</v>
      </c>
      <c r="G32" s="9">
        <f t="shared" si="1"/>
        <v>27784641</v>
      </c>
      <c r="I32" s="8">
        <v>42036</v>
      </c>
      <c r="J32" s="10">
        <f t="shared" si="2"/>
        <v>408372166</v>
      </c>
      <c r="K32" s="10">
        <f t="shared" si="3"/>
        <v>1280696429</v>
      </c>
      <c r="L32" s="10">
        <f t="shared" si="4"/>
        <v>24007459</v>
      </c>
      <c r="M32" s="10">
        <f t="shared" si="5"/>
        <v>322558044</v>
      </c>
      <c r="N32" s="10">
        <f t="shared" si="6"/>
        <v>349319212</v>
      </c>
      <c r="O32" s="10">
        <f t="shared" si="7"/>
        <v>671877256</v>
      </c>
      <c r="P32" s="11"/>
      <c r="Q32" s="8">
        <v>42036</v>
      </c>
      <c r="R32" s="2">
        <f t="shared" si="8"/>
        <v>93.731969180710067</v>
      </c>
      <c r="S32" s="2">
        <f t="shared" si="9"/>
        <v>109.57958013098232</v>
      </c>
      <c r="T32" s="2">
        <f t="shared" si="10"/>
        <v>110.25091143434902</v>
      </c>
      <c r="U32" s="2">
        <f t="shared" si="11"/>
        <v>96.703164197925886</v>
      </c>
      <c r="V32" s="2">
        <f t="shared" si="12"/>
        <v>106.50033187068524</v>
      </c>
      <c r="W32" s="2">
        <f t="shared" si="13"/>
        <v>101.56060352506644</v>
      </c>
      <c r="X32" s="2"/>
    </row>
    <row r="33" spans="1:25">
      <c r="A33" s="8">
        <v>41699</v>
      </c>
      <c r="B33" s="9">
        <v>27169202</v>
      </c>
      <c r="C33" s="9">
        <v>94679788</v>
      </c>
      <c r="D33" s="9">
        <v>1603281</v>
      </c>
      <c r="E33" s="9">
        <v>21912759</v>
      </c>
      <c r="F33" s="9">
        <v>24352373</v>
      </c>
      <c r="G33" s="9">
        <f t="shared" si="1"/>
        <v>46265132</v>
      </c>
      <c r="I33" s="8">
        <v>42064</v>
      </c>
      <c r="J33" s="10">
        <f t="shared" si="2"/>
        <v>406164895</v>
      </c>
      <c r="K33" s="10">
        <f t="shared" si="3"/>
        <v>1265969687</v>
      </c>
      <c r="L33" s="10">
        <f t="shared" si="4"/>
        <v>23664383</v>
      </c>
      <c r="M33" s="10">
        <f t="shared" si="5"/>
        <v>319367227</v>
      </c>
      <c r="N33" s="10">
        <f t="shared" si="6"/>
        <v>344409929</v>
      </c>
      <c r="O33" s="10">
        <f t="shared" si="7"/>
        <v>663777156</v>
      </c>
      <c r="P33" s="11"/>
      <c r="Q33" s="8">
        <v>42064</v>
      </c>
      <c r="R33" s="2">
        <f t="shared" si="8"/>
        <v>93.225343424669987</v>
      </c>
      <c r="S33" s="2">
        <f t="shared" si="9"/>
        <v>108.31952336146561</v>
      </c>
      <c r="T33" s="2">
        <f t="shared" si="10"/>
        <v>108.6753826917507</v>
      </c>
      <c r="U33" s="2">
        <f t="shared" si="11"/>
        <v>95.746554663560858</v>
      </c>
      <c r="V33" s="2">
        <f t="shared" si="12"/>
        <v>105.00359120831619</v>
      </c>
      <c r="W33" s="2">
        <f t="shared" si="13"/>
        <v>100.33619677924052</v>
      </c>
      <c r="X33" s="2"/>
    </row>
    <row r="34" spans="1:25">
      <c r="A34" s="8">
        <v>41730</v>
      </c>
      <c r="B34" s="9">
        <v>31597151</v>
      </c>
      <c r="C34" s="9">
        <v>101616109</v>
      </c>
      <c r="D34" s="9">
        <v>1928455</v>
      </c>
      <c r="E34" s="9">
        <v>25535433</v>
      </c>
      <c r="F34" s="9">
        <v>27322906</v>
      </c>
      <c r="G34" s="9">
        <f t="shared" si="1"/>
        <v>52858339</v>
      </c>
      <c r="I34" s="8">
        <v>42095</v>
      </c>
      <c r="J34" s="10">
        <f t="shared" si="2"/>
        <v>407124217</v>
      </c>
      <c r="K34" s="10">
        <f t="shared" si="3"/>
        <v>1257567562</v>
      </c>
      <c r="L34" s="10">
        <f t="shared" si="4"/>
        <v>23524207</v>
      </c>
      <c r="M34" s="10">
        <f t="shared" si="5"/>
        <v>318174511</v>
      </c>
      <c r="N34" s="10">
        <f t="shared" si="6"/>
        <v>340972805</v>
      </c>
      <c r="O34" s="10">
        <f t="shared" si="7"/>
        <v>659147316</v>
      </c>
      <c r="P34" s="11"/>
      <c r="Q34" s="8">
        <v>42095</v>
      </c>
      <c r="R34" s="2">
        <f t="shared" si="8"/>
        <v>93.445532623701681</v>
      </c>
      <c r="S34" s="2">
        <f t="shared" si="9"/>
        <v>107.60061659413208</v>
      </c>
      <c r="T34" s="2">
        <f t="shared" si="10"/>
        <v>108.03164393700695</v>
      </c>
      <c r="U34" s="2">
        <f t="shared" si="11"/>
        <v>95.388977435725565</v>
      </c>
      <c r="V34" s="2">
        <f t="shared" si="12"/>
        <v>103.95568192046203</v>
      </c>
      <c r="W34" s="2">
        <f t="shared" si="13"/>
        <v>99.636352662736471</v>
      </c>
      <c r="X34" s="2"/>
    </row>
    <row r="35" spans="1:25">
      <c r="A35" s="8">
        <v>41760</v>
      </c>
      <c r="B35" s="9">
        <v>33354739</v>
      </c>
      <c r="C35" s="9">
        <v>104138120</v>
      </c>
      <c r="D35" s="9">
        <v>2049108</v>
      </c>
      <c r="E35" s="9">
        <v>26740418</v>
      </c>
      <c r="F35" s="9">
        <v>28753015</v>
      </c>
      <c r="G35" s="9">
        <f t="shared" si="1"/>
        <v>55493433</v>
      </c>
      <c r="I35" s="8">
        <v>42125</v>
      </c>
      <c r="J35" s="10">
        <f t="shared" si="2"/>
        <v>409565705</v>
      </c>
      <c r="K35" s="10">
        <f t="shared" si="3"/>
        <v>1251902738</v>
      </c>
      <c r="L35" s="10">
        <f t="shared" si="4"/>
        <v>23297962</v>
      </c>
      <c r="M35" s="10">
        <f t="shared" si="5"/>
        <v>317888239</v>
      </c>
      <c r="N35" s="10">
        <f t="shared" si="6"/>
        <v>338805282</v>
      </c>
      <c r="O35" s="10">
        <f t="shared" si="7"/>
        <v>656693521</v>
      </c>
      <c r="P35" s="11"/>
      <c r="Q35" s="8">
        <v>42125</v>
      </c>
      <c r="R35" s="2">
        <f t="shared" si="8"/>
        <v>94.00591723613158</v>
      </c>
      <c r="S35" s="2">
        <f t="shared" si="9"/>
        <v>107.11592012635116</v>
      </c>
      <c r="T35" s="2">
        <f t="shared" si="10"/>
        <v>106.99264528840094</v>
      </c>
      <c r="U35" s="2">
        <f t="shared" si="11"/>
        <v>95.303152857060695</v>
      </c>
      <c r="V35" s="2">
        <f t="shared" si="12"/>
        <v>103.29484818756862</v>
      </c>
      <c r="W35" s="2">
        <f t="shared" si="13"/>
        <v>99.265438334410433</v>
      </c>
      <c r="X35" s="2"/>
    </row>
    <row r="36" spans="1:25">
      <c r="A36" s="8">
        <v>41791</v>
      </c>
      <c r="B36" s="9">
        <v>31585713</v>
      </c>
      <c r="C36" s="9">
        <v>101146992</v>
      </c>
      <c r="D36" s="9">
        <v>1799884</v>
      </c>
      <c r="E36" s="9">
        <v>24043127</v>
      </c>
      <c r="F36" s="9">
        <v>27872800</v>
      </c>
      <c r="G36" s="9">
        <f t="shared" si="1"/>
        <v>51915927</v>
      </c>
      <c r="I36" s="8">
        <v>42156</v>
      </c>
      <c r="J36" s="10">
        <f t="shared" si="2"/>
        <v>413321371</v>
      </c>
      <c r="K36" s="10">
        <f t="shared" si="3"/>
        <v>1252228149</v>
      </c>
      <c r="L36" s="10">
        <f t="shared" si="4"/>
        <v>23304799</v>
      </c>
      <c r="M36" s="10">
        <f t="shared" si="5"/>
        <v>320299200</v>
      </c>
      <c r="N36" s="10">
        <f t="shared" si="6"/>
        <v>337314980</v>
      </c>
      <c r="O36" s="10">
        <f t="shared" si="7"/>
        <v>657614180</v>
      </c>
      <c r="P36" s="11"/>
      <c r="Q36" s="8">
        <v>42156</v>
      </c>
      <c r="R36" s="2">
        <f t="shared" si="8"/>
        <v>94.8679396731971</v>
      </c>
      <c r="S36" s="2">
        <f t="shared" si="9"/>
        <v>107.14376310298681</v>
      </c>
      <c r="T36" s="2">
        <f t="shared" si="10"/>
        <v>107.02404325856831</v>
      </c>
      <c r="U36" s="2">
        <f t="shared" si="11"/>
        <v>96.025960927715388</v>
      </c>
      <c r="V36" s="2">
        <f t="shared" si="12"/>
        <v>102.84048538090012</v>
      </c>
      <c r="W36" s="2">
        <f t="shared" si="13"/>
        <v>99.404604652135546</v>
      </c>
      <c r="X36" s="2"/>
    </row>
    <row r="37" spans="1:25">
      <c r="A37" s="8">
        <v>41821</v>
      </c>
      <c r="B37" s="9">
        <v>35693739</v>
      </c>
      <c r="C37" s="9">
        <v>114924230</v>
      </c>
      <c r="D37" s="9">
        <v>2105545</v>
      </c>
      <c r="E37" s="9">
        <v>28703908</v>
      </c>
      <c r="F37" s="9">
        <v>31083668</v>
      </c>
      <c r="G37" s="9">
        <f t="shared" si="1"/>
        <v>59787576</v>
      </c>
      <c r="I37" s="8">
        <v>42186</v>
      </c>
      <c r="J37" s="10">
        <f t="shared" si="2"/>
        <v>412836955</v>
      </c>
      <c r="K37" s="10">
        <f t="shared" si="3"/>
        <v>1240782493</v>
      </c>
      <c r="L37" s="10">
        <f t="shared" si="4"/>
        <v>23023271</v>
      </c>
      <c r="M37" s="10">
        <f t="shared" si="5"/>
        <v>317937584</v>
      </c>
      <c r="N37" s="10">
        <f t="shared" si="6"/>
        <v>334074084</v>
      </c>
      <c r="O37" s="10">
        <f t="shared" si="7"/>
        <v>652011668</v>
      </c>
      <c r="P37" s="11"/>
      <c r="Q37" s="8">
        <v>42186</v>
      </c>
      <c r="R37" s="2">
        <f t="shared" si="8"/>
        <v>94.756753678256771</v>
      </c>
      <c r="S37" s="2">
        <f t="shared" si="9"/>
        <v>106.1644442336565</v>
      </c>
      <c r="T37" s="2">
        <f t="shared" si="10"/>
        <v>105.73116513288707</v>
      </c>
      <c r="U37" s="2">
        <f t="shared" si="11"/>
        <v>95.317946528234316</v>
      </c>
      <c r="V37" s="2">
        <f t="shared" si="12"/>
        <v>101.85240202418404</v>
      </c>
      <c r="W37" s="2">
        <f t="shared" si="13"/>
        <v>98.557731960888475</v>
      </c>
      <c r="X37" s="2"/>
    </row>
    <row r="38" spans="1:25">
      <c r="A38" s="8">
        <v>41852</v>
      </c>
      <c r="B38" s="9">
        <v>36704452</v>
      </c>
      <c r="C38" s="9">
        <v>109283842</v>
      </c>
      <c r="D38" s="9">
        <v>2127302</v>
      </c>
      <c r="E38" s="9">
        <v>28000002</v>
      </c>
      <c r="F38" s="9">
        <v>31725856</v>
      </c>
      <c r="G38" s="9">
        <f t="shared" si="1"/>
        <v>59725858</v>
      </c>
      <c r="I38" s="8">
        <v>42217</v>
      </c>
      <c r="J38" s="10">
        <f t="shared" si="2"/>
        <v>412471858</v>
      </c>
      <c r="K38" s="10">
        <f t="shared" si="3"/>
        <v>1235135264</v>
      </c>
      <c r="L38" s="10">
        <f t="shared" si="4"/>
        <v>22812967</v>
      </c>
      <c r="M38" s="10">
        <f t="shared" si="5"/>
        <v>316190224</v>
      </c>
      <c r="N38" s="10">
        <f t="shared" si="6"/>
        <v>330684326</v>
      </c>
      <c r="O38" s="10">
        <f t="shared" si="7"/>
        <v>646874550</v>
      </c>
      <c r="P38" s="11"/>
      <c r="Q38" s="8">
        <v>42217</v>
      </c>
      <c r="R38" s="2">
        <f t="shared" si="8"/>
        <v>94.672954478406396</v>
      </c>
      <c r="S38" s="2">
        <f t="shared" si="9"/>
        <v>105.68125323795215</v>
      </c>
      <c r="T38" s="2">
        <f t="shared" si="10"/>
        <v>104.76537330634311</v>
      </c>
      <c r="U38" s="2">
        <f t="shared" si="11"/>
        <v>94.794086577642332</v>
      </c>
      <c r="V38" s="2">
        <f t="shared" si="12"/>
        <v>100.81893366756441</v>
      </c>
      <c r="W38" s="2">
        <f t="shared" si="13"/>
        <v>97.781207975591542</v>
      </c>
      <c r="X38" s="2"/>
    </row>
    <row r="39" spans="1:25">
      <c r="A39" s="8">
        <v>41883</v>
      </c>
      <c r="B39" s="9">
        <v>36752419</v>
      </c>
      <c r="C39" s="9">
        <v>116164497</v>
      </c>
      <c r="D39" s="9">
        <v>1982945</v>
      </c>
      <c r="E39" s="9">
        <v>27221855</v>
      </c>
      <c r="F39" s="9">
        <v>30981110</v>
      </c>
      <c r="G39" s="9">
        <f t="shared" si="1"/>
        <v>58202965</v>
      </c>
      <c r="I39" s="8">
        <v>42248</v>
      </c>
      <c r="J39" s="10">
        <f t="shared" si="2"/>
        <v>414926775</v>
      </c>
      <c r="K39" s="10">
        <f t="shared" si="3"/>
        <v>1227106619</v>
      </c>
      <c r="L39" s="10">
        <f t="shared" si="4"/>
        <v>22769701</v>
      </c>
      <c r="M39" s="10">
        <f t="shared" si="5"/>
        <v>316938437</v>
      </c>
      <c r="N39" s="10">
        <f t="shared" si="6"/>
        <v>327396731</v>
      </c>
      <c r="O39" s="10">
        <f t="shared" si="7"/>
        <v>644335168</v>
      </c>
      <c r="P39" s="11"/>
      <c r="Q39" s="8">
        <v>42248</v>
      </c>
      <c r="R39" s="2">
        <f t="shared" si="8"/>
        <v>95.236421393497764</v>
      </c>
      <c r="S39" s="2">
        <f t="shared" si="9"/>
        <v>104.99430235076363</v>
      </c>
      <c r="T39" s="2">
        <f t="shared" si="10"/>
        <v>104.56668022790785</v>
      </c>
      <c r="U39" s="2">
        <f t="shared" si="11"/>
        <v>95.018401444190886</v>
      </c>
      <c r="V39" s="2">
        <f t="shared" si="12"/>
        <v>99.816612734364753</v>
      </c>
      <c r="W39" s="2">
        <f t="shared" si="13"/>
        <v>97.397356362521478</v>
      </c>
      <c r="X39" s="2"/>
    </row>
    <row r="40" spans="1:25">
      <c r="A40" s="8">
        <v>41913</v>
      </c>
      <c r="B40" s="9">
        <v>37427808</v>
      </c>
      <c r="C40" s="9">
        <v>109194739</v>
      </c>
      <c r="D40" s="9">
        <v>1976277</v>
      </c>
      <c r="E40" s="9">
        <v>27778291</v>
      </c>
      <c r="F40" s="9">
        <v>29750805</v>
      </c>
      <c r="G40" s="9">
        <f t="shared" si="1"/>
        <v>57529096</v>
      </c>
      <c r="I40" s="8">
        <v>42278</v>
      </c>
      <c r="J40" s="10">
        <f t="shared" si="2"/>
        <v>414567347</v>
      </c>
      <c r="K40" s="10">
        <f t="shared" si="3"/>
        <v>1219236483</v>
      </c>
      <c r="L40" s="10">
        <f t="shared" ref="L40:L71" si="14">SUM(D41:D52)</f>
        <v>22695611</v>
      </c>
      <c r="M40" s="10">
        <f t="shared" ref="M40:M71" si="15">SUM(E41:E52)</f>
        <v>315273399</v>
      </c>
      <c r="N40" s="10">
        <f t="shared" ref="N40:N71" si="16">SUM(F41:F52)</f>
        <v>323186366</v>
      </c>
      <c r="O40" s="10">
        <f t="shared" si="7"/>
        <v>638459765</v>
      </c>
      <c r="P40" s="11"/>
      <c r="Q40" s="8">
        <v>42278</v>
      </c>
      <c r="R40" s="2">
        <f t="shared" si="8"/>
        <v>95.153923375700231</v>
      </c>
      <c r="S40" s="2">
        <f t="shared" si="9"/>
        <v>104.32091388888816</v>
      </c>
      <c r="T40" s="2">
        <f t="shared" si="10"/>
        <v>104.22643222297859</v>
      </c>
      <c r="U40" s="2">
        <f t="shared" si="11"/>
        <v>94.519221696220356</v>
      </c>
      <c r="V40" s="2">
        <f t="shared" si="12"/>
        <v>98.532957972780338</v>
      </c>
      <c r="W40" s="2">
        <f t="shared" si="13"/>
        <v>96.509233614944819</v>
      </c>
      <c r="X40" s="2"/>
    </row>
    <row r="41" spans="1:25">
      <c r="A41" s="8">
        <v>41944</v>
      </c>
      <c r="B41" s="9">
        <v>36455535</v>
      </c>
      <c r="C41" s="9">
        <v>113936402</v>
      </c>
      <c r="D41" s="9">
        <v>2118309</v>
      </c>
      <c r="E41" s="9">
        <v>28565012</v>
      </c>
      <c r="F41" s="9">
        <v>30046993</v>
      </c>
      <c r="G41" s="9">
        <f t="shared" si="1"/>
        <v>58612005</v>
      </c>
      <c r="I41" s="8">
        <v>42309</v>
      </c>
      <c r="J41" s="10">
        <f t="shared" si="2"/>
        <v>412215422</v>
      </c>
      <c r="K41" s="10">
        <f t="shared" si="3"/>
        <v>1213411087</v>
      </c>
      <c r="L41" s="10">
        <f t="shared" si="14"/>
        <v>22500585</v>
      </c>
      <c r="M41" s="10">
        <f t="shared" si="15"/>
        <v>314423263</v>
      </c>
      <c r="N41" s="10">
        <f t="shared" si="16"/>
        <v>317435465</v>
      </c>
      <c r="O41" s="10">
        <f t="shared" si="7"/>
        <v>631858728</v>
      </c>
      <c r="P41" s="11"/>
      <c r="Q41" s="8">
        <v>42309</v>
      </c>
      <c r="R41" s="2">
        <f t="shared" si="8"/>
        <v>94.614095787119325</v>
      </c>
      <c r="S41" s="2">
        <f t="shared" si="9"/>
        <v>103.82247848036971</v>
      </c>
      <c r="T41" s="2">
        <f t="shared" si="10"/>
        <v>103.3308024833466</v>
      </c>
      <c r="U41" s="2">
        <f t="shared" si="11"/>
        <v>94.264350231292426</v>
      </c>
      <c r="V41" s="2">
        <f t="shared" si="12"/>
        <v>96.779625078351799</v>
      </c>
      <c r="W41" s="2">
        <f t="shared" si="13"/>
        <v>95.511424423422937</v>
      </c>
      <c r="X41" s="2"/>
    </row>
    <row r="42" spans="1:25">
      <c r="A42" s="8">
        <v>41974</v>
      </c>
      <c r="B42" s="9">
        <v>36712041</v>
      </c>
      <c r="C42" s="9">
        <v>125034604</v>
      </c>
      <c r="D42" s="9">
        <v>2290854</v>
      </c>
      <c r="E42" s="9">
        <v>30904746</v>
      </c>
      <c r="F42" s="9">
        <v>31888545</v>
      </c>
      <c r="G42" s="9">
        <f t="shared" si="1"/>
        <v>62793291</v>
      </c>
      <c r="I42" s="8">
        <v>42339</v>
      </c>
      <c r="J42" s="10">
        <f t="shared" si="2"/>
        <v>410804879</v>
      </c>
      <c r="K42" s="10">
        <f t="shared" si="3"/>
        <v>1216601721</v>
      </c>
      <c r="L42" s="10">
        <f t="shared" si="14"/>
        <v>22284133</v>
      </c>
      <c r="M42" s="10">
        <f t="shared" si="15"/>
        <v>313819061</v>
      </c>
      <c r="N42" s="10">
        <f t="shared" si="16"/>
        <v>312949800</v>
      </c>
      <c r="O42" s="10">
        <f t="shared" si="7"/>
        <v>626768861</v>
      </c>
      <c r="P42" s="11"/>
      <c r="Q42" s="8">
        <v>42339</v>
      </c>
      <c r="R42" s="2">
        <f t="shared" si="8"/>
        <v>94.290339703791986</v>
      </c>
      <c r="S42" s="2">
        <f t="shared" si="9"/>
        <v>104.09547708187642</v>
      </c>
      <c r="T42" s="2">
        <f t="shared" si="10"/>
        <v>102.33677682316376</v>
      </c>
      <c r="U42" s="2">
        <f t="shared" si="11"/>
        <v>94.083209979788691</v>
      </c>
      <c r="V42" s="2">
        <f t="shared" si="12"/>
        <v>95.412036939052086</v>
      </c>
      <c r="W42" s="2">
        <f t="shared" si="13"/>
        <v>94.742042873793125</v>
      </c>
      <c r="X42" s="2"/>
    </row>
    <row r="43" spans="1:25">
      <c r="A43" s="8">
        <v>42005</v>
      </c>
      <c r="B43" s="9">
        <v>35383000</v>
      </c>
      <c r="C43" s="9">
        <v>103670700</v>
      </c>
      <c r="D43" s="9">
        <v>2082552</v>
      </c>
      <c r="E43" s="9">
        <v>29175774</v>
      </c>
      <c r="F43" s="9">
        <v>29365099</v>
      </c>
      <c r="G43" s="9">
        <f t="shared" si="1"/>
        <v>58540873</v>
      </c>
      <c r="I43" s="8">
        <v>42370</v>
      </c>
      <c r="J43" s="10">
        <f t="shared" si="2"/>
        <v>407032479</v>
      </c>
      <c r="K43" s="10">
        <f t="shared" si="3"/>
        <v>1204098748</v>
      </c>
      <c r="L43" s="10">
        <f t="shared" si="14"/>
        <v>21910262</v>
      </c>
      <c r="M43" s="10">
        <f t="shared" si="15"/>
        <v>310023145</v>
      </c>
      <c r="N43" s="10">
        <f t="shared" si="16"/>
        <v>307410008</v>
      </c>
      <c r="O43" s="10">
        <f t="shared" si="7"/>
        <v>617433153</v>
      </c>
      <c r="P43" s="11"/>
      <c r="Q43" s="8">
        <v>42370</v>
      </c>
      <c r="R43" s="2">
        <f t="shared" si="8"/>
        <v>93.424476381125388</v>
      </c>
      <c r="S43" s="2">
        <f t="shared" si="9"/>
        <v>103.02569153340045</v>
      </c>
      <c r="T43" s="2">
        <f t="shared" si="10"/>
        <v>100.61982633253201</v>
      </c>
      <c r="U43" s="2">
        <f t="shared" si="11"/>
        <v>92.945191272589639</v>
      </c>
      <c r="V43" s="2">
        <f t="shared" si="12"/>
        <v>93.723066890377623</v>
      </c>
      <c r="W43" s="2">
        <f t="shared" si="13"/>
        <v>93.33086228932369</v>
      </c>
      <c r="X43" s="2"/>
    </row>
    <row r="44" spans="1:25">
      <c r="A44" s="8">
        <v>42036</v>
      </c>
      <c r="B44" s="9">
        <v>29536367</v>
      </c>
      <c r="C44" s="9">
        <v>86906406</v>
      </c>
      <c r="D44" s="9">
        <v>1942947</v>
      </c>
      <c r="E44" s="9">
        <v>23976719</v>
      </c>
      <c r="F44" s="9">
        <v>26176042</v>
      </c>
      <c r="G44" s="9">
        <f t="shared" si="1"/>
        <v>50152761</v>
      </c>
      <c r="I44" s="8">
        <v>42401</v>
      </c>
      <c r="J44" s="10">
        <f t="shared" si="2"/>
        <v>400010107</v>
      </c>
      <c r="K44" s="10">
        <f t="shared" si="3"/>
        <v>1183216499</v>
      </c>
      <c r="L44" s="10">
        <f t="shared" si="14"/>
        <v>21256259</v>
      </c>
      <c r="M44" s="10">
        <f t="shared" si="15"/>
        <v>303138335</v>
      </c>
      <c r="N44" s="10">
        <f t="shared" si="16"/>
        <v>298147453</v>
      </c>
      <c r="O44" s="10">
        <f t="shared" si="7"/>
        <v>601285788</v>
      </c>
      <c r="P44" s="11"/>
      <c r="Q44" s="8">
        <v>42401</v>
      </c>
      <c r="R44" s="2">
        <f t="shared" si="8"/>
        <v>91.81266046740447</v>
      </c>
      <c r="S44" s="2">
        <f t="shared" si="9"/>
        <v>101.23895423500933</v>
      </c>
      <c r="T44" s="2">
        <f t="shared" si="10"/>
        <v>97.616408651768765</v>
      </c>
      <c r="U44" s="2">
        <f t="shared" si="11"/>
        <v>90.881119629404935</v>
      </c>
      <c r="V44" s="2">
        <f t="shared" si="12"/>
        <v>90.899102025054162</v>
      </c>
      <c r="W44" s="2">
        <f t="shared" si="13"/>
        <v>90.890035307766311</v>
      </c>
      <c r="X44" s="2"/>
      <c r="Y44" t="s">
        <v>11</v>
      </c>
    </row>
    <row r="45" spans="1:25">
      <c r="A45" s="8">
        <v>42064</v>
      </c>
      <c r="B45" s="9">
        <v>24961931</v>
      </c>
      <c r="C45" s="9">
        <v>79953046</v>
      </c>
      <c r="D45" s="9">
        <v>1260205</v>
      </c>
      <c r="E45" s="9">
        <v>18721942</v>
      </c>
      <c r="F45" s="9">
        <v>19443090</v>
      </c>
      <c r="G45" s="9">
        <f t="shared" si="1"/>
        <v>38165032</v>
      </c>
      <c r="I45" s="8">
        <v>42430</v>
      </c>
      <c r="J45" s="10">
        <f t="shared" si="2"/>
        <v>402125258</v>
      </c>
      <c r="K45" s="10">
        <f t="shared" si="3"/>
        <v>1188893535</v>
      </c>
      <c r="L45" s="10">
        <f t="shared" si="14"/>
        <v>21548782</v>
      </c>
      <c r="M45" s="10">
        <f t="shared" si="15"/>
        <v>307165700</v>
      </c>
      <c r="N45" s="10">
        <f t="shared" si="16"/>
        <v>299297335</v>
      </c>
      <c r="O45" s="10">
        <f t="shared" si="7"/>
        <v>606463035</v>
      </c>
      <c r="P45" s="11"/>
      <c r="Q45" s="8">
        <v>42430</v>
      </c>
      <c r="R45" s="2">
        <f t="shared" si="8"/>
        <v>92.298142301992954</v>
      </c>
      <c r="S45" s="2">
        <f t="shared" si="9"/>
        <v>101.72469559196323</v>
      </c>
      <c r="T45" s="2">
        <f t="shared" si="10"/>
        <v>98.959779783445384</v>
      </c>
      <c r="U45" s="2">
        <f t="shared" si="11"/>
        <v>92.088526935235393</v>
      </c>
      <c r="V45" s="2">
        <f t="shared" si="12"/>
        <v>91.249677688817343</v>
      </c>
      <c r="W45" s="2">
        <f t="shared" si="13"/>
        <v>91.6726251710528</v>
      </c>
      <c r="X45" s="2"/>
    </row>
    <row r="46" spans="1:25">
      <c r="A46" s="8">
        <v>42095</v>
      </c>
      <c r="B46" s="9">
        <v>32556473</v>
      </c>
      <c r="C46" s="9">
        <v>93213984</v>
      </c>
      <c r="D46" s="9">
        <v>1788279</v>
      </c>
      <c r="E46" s="9">
        <v>24342717</v>
      </c>
      <c r="F46" s="9">
        <v>23885782</v>
      </c>
      <c r="G46" s="9">
        <f t="shared" si="1"/>
        <v>48228499</v>
      </c>
      <c r="I46" s="8">
        <v>42461</v>
      </c>
      <c r="J46" s="10">
        <f t="shared" si="2"/>
        <v>398908515</v>
      </c>
      <c r="K46" s="10">
        <f t="shared" si="3"/>
        <v>1185583998</v>
      </c>
      <c r="L46" s="10">
        <f t="shared" si="14"/>
        <v>21620221</v>
      </c>
      <c r="M46" s="10">
        <f t="shared" si="15"/>
        <v>307751011</v>
      </c>
      <c r="N46" s="10">
        <f t="shared" si="16"/>
        <v>298888305</v>
      </c>
      <c r="O46" s="10">
        <f t="shared" si="7"/>
        <v>606639316</v>
      </c>
      <c r="P46" s="11"/>
      <c r="Q46" s="8">
        <v>42461</v>
      </c>
      <c r="R46" s="2">
        <f t="shared" si="8"/>
        <v>91.559816625462219</v>
      </c>
      <c r="S46" s="2">
        <f t="shared" si="9"/>
        <v>101.44152335326875</v>
      </c>
      <c r="T46" s="2">
        <f t="shared" si="10"/>
        <v>99.287853440135109</v>
      </c>
      <c r="U46" s="2">
        <f t="shared" si="11"/>
        <v>92.264003649559257</v>
      </c>
      <c r="V46" s="2">
        <f t="shared" si="12"/>
        <v>91.124972750615825</v>
      </c>
      <c r="W46" s="2">
        <f t="shared" si="13"/>
        <v>91.699271711905496</v>
      </c>
      <c r="X46" s="2"/>
    </row>
    <row r="47" spans="1:25">
      <c r="A47" s="8">
        <v>42125</v>
      </c>
      <c r="B47" s="9">
        <v>35796227</v>
      </c>
      <c r="C47" s="9">
        <v>98473296</v>
      </c>
      <c r="D47" s="9">
        <v>1822863</v>
      </c>
      <c r="E47" s="9">
        <v>26454146</v>
      </c>
      <c r="F47" s="9">
        <v>26585492</v>
      </c>
      <c r="G47" s="9">
        <f t="shared" si="1"/>
        <v>53039638</v>
      </c>
      <c r="I47" s="8">
        <v>42491</v>
      </c>
      <c r="J47" s="10">
        <f t="shared" si="2"/>
        <v>394530179</v>
      </c>
      <c r="K47" s="10">
        <f t="shared" si="3"/>
        <v>1179448175</v>
      </c>
      <c r="L47" s="10">
        <f t="shared" si="14"/>
        <v>21737291</v>
      </c>
      <c r="M47" s="10">
        <f t="shared" si="15"/>
        <v>308775532</v>
      </c>
      <c r="N47" s="10">
        <f t="shared" si="16"/>
        <v>297163284</v>
      </c>
      <c r="O47" s="10">
        <f t="shared" si="7"/>
        <v>605938816</v>
      </c>
      <c r="P47" s="11"/>
      <c r="Q47" s="8">
        <v>42491</v>
      </c>
      <c r="R47" s="2">
        <f t="shared" si="8"/>
        <v>90.554875326365973</v>
      </c>
      <c r="S47" s="2">
        <f t="shared" si="9"/>
        <v>100.91652703652019</v>
      </c>
      <c r="T47" s="2">
        <f t="shared" si="10"/>
        <v>99.825481108336874</v>
      </c>
      <c r="U47" s="2">
        <f t="shared" si="11"/>
        <v>92.571155879460619</v>
      </c>
      <c r="V47" s="2">
        <f t="shared" si="12"/>
        <v>90.599048888793121</v>
      </c>
      <c r="W47" s="2">
        <f t="shared" si="13"/>
        <v>91.593384509839964</v>
      </c>
      <c r="X47" s="2"/>
    </row>
    <row r="48" spans="1:25">
      <c r="A48" s="8">
        <v>42156</v>
      </c>
      <c r="B48" s="9">
        <v>35341379</v>
      </c>
      <c r="C48" s="9">
        <v>101472403</v>
      </c>
      <c r="D48" s="9">
        <v>1806721</v>
      </c>
      <c r="E48" s="9">
        <v>26454088</v>
      </c>
      <c r="F48" s="9">
        <v>26382498</v>
      </c>
      <c r="G48" s="9">
        <f t="shared" si="1"/>
        <v>52836586</v>
      </c>
      <c r="I48" s="8">
        <v>42522</v>
      </c>
      <c r="J48" s="10">
        <f t="shared" si="2"/>
        <v>390795956</v>
      </c>
      <c r="K48" s="10">
        <f t="shared" si="3"/>
        <v>1172522528</v>
      </c>
      <c r="L48" s="10">
        <f t="shared" si="14"/>
        <v>21861581</v>
      </c>
      <c r="M48" s="10">
        <f t="shared" si="15"/>
        <v>308694644</v>
      </c>
      <c r="N48" s="10">
        <f t="shared" si="16"/>
        <v>295382336</v>
      </c>
      <c r="O48" s="10">
        <f t="shared" si="7"/>
        <v>604076980</v>
      </c>
      <c r="P48" s="11"/>
      <c r="Q48" s="8">
        <v>42522</v>
      </c>
      <c r="R48" s="2">
        <f t="shared" si="8"/>
        <v>89.697774612136826</v>
      </c>
      <c r="S48" s="2">
        <f t="shared" si="9"/>
        <v>100.32395140875181</v>
      </c>
      <c r="T48" s="2">
        <f t="shared" si="10"/>
        <v>100.39626562085755</v>
      </c>
      <c r="U48" s="2">
        <f t="shared" si="11"/>
        <v>92.546905591206638</v>
      </c>
      <c r="V48" s="2">
        <f t="shared" si="12"/>
        <v>90.056074020739089</v>
      </c>
      <c r="W48" s="2">
        <f t="shared" si="13"/>
        <v>91.311950384579603</v>
      </c>
      <c r="X48" s="2"/>
    </row>
    <row r="49" spans="1:24">
      <c r="A49" s="8">
        <v>42186</v>
      </c>
      <c r="B49" s="9">
        <v>35209323</v>
      </c>
      <c r="C49" s="9">
        <v>103478574</v>
      </c>
      <c r="D49" s="9">
        <v>1824017</v>
      </c>
      <c r="E49" s="9">
        <v>26342292</v>
      </c>
      <c r="F49" s="9">
        <v>27842772</v>
      </c>
      <c r="G49" s="9">
        <f t="shared" si="1"/>
        <v>54185064</v>
      </c>
      <c r="I49" s="8">
        <v>42552</v>
      </c>
      <c r="J49" s="10">
        <f t="shared" si="2"/>
        <v>389875862</v>
      </c>
      <c r="K49" s="10">
        <f t="shared" si="3"/>
        <v>1163466335</v>
      </c>
      <c r="L49" s="10">
        <f t="shared" si="14"/>
        <v>21899689</v>
      </c>
      <c r="M49" s="10">
        <f t="shared" si="15"/>
        <v>308178879</v>
      </c>
      <c r="N49" s="10">
        <f t="shared" si="16"/>
        <v>293038813</v>
      </c>
      <c r="O49" s="10">
        <f t="shared" si="7"/>
        <v>601217692</v>
      </c>
      <c r="P49" s="11"/>
      <c r="Q49" s="8">
        <v>42552</v>
      </c>
      <c r="R49" s="2">
        <f t="shared" si="8"/>
        <v>89.486589253212642</v>
      </c>
      <c r="S49" s="2">
        <f t="shared" si="9"/>
        <v>99.549080952292414</v>
      </c>
      <c r="T49" s="2">
        <f t="shared" si="10"/>
        <v>100.57127130275583</v>
      </c>
      <c r="U49" s="2">
        <f t="shared" si="11"/>
        <v>92.392278824302807</v>
      </c>
      <c r="V49" s="2">
        <f t="shared" si="12"/>
        <v>89.341581463007742</v>
      </c>
      <c r="W49" s="2">
        <f t="shared" si="13"/>
        <v>90.879741953145526</v>
      </c>
      <c r="X49" s="2"/>
    </row>
    <row r="50" spans="1:24">
      <c r="A50" s="8">
        <v>42217</v>
      </c>
      <c r="B50" s="9">
        <v>36339355</v>
      </c>
      <c r="C50" s="9">
        <v>103636613</v>
      </c>
      <c r="D50" s="9">
        <v>1916998</v>
      </c>
      <c r="E50" s="9">
        <v>26252642</v>
      </c>
      <c r="F50" s="9">
        <v>28336098</v>
      </c>
      <c r="G50" s="9">
        <f t="shared" si="1"/>
        <v>54588740</v>
      </c>
      <c r="I50" s="8">
        <v>42583</v>
      </c>
      <c r="J50" s="10">
        <f t="shared" si="2"/>
        <v>389604326</v>
      </c>
      <c r="K50" s="10">
        <f t="shared" si="3"/>
        <v>1156558773</v>
      </c>
      <c r="L50" s="10">
        <f t="shared" si="14"/>
        <v>21768857</v>
      </c>
      <c r="M50" s="10">
        <f t="shared" si="15"/>
        <v>308717614</v>
      </c>
      <c r="N50" s="10">
        <f t="shared" si="16"/>
        <v>292075208</v>
      </c>
      <c r="O50" s="10">
        <f t="shared" si="7"/>
        <v>600792822</v>
      </c>
      <c r="P50" s="11"/>
      <c r="Q50" s="8">
        <v>42583</v>
      </c>
      <c r="R50" s="2">
        <f t="shared" si="8"/>
        <v>89.424264721566061</v>
      </c>
      <c r="S50" s="2">
        <f t="shared" si="9"/>
        <v>98.958052722222504</v>
      </c>
      <c r="T50" s="2">
        <f t="shared" si="10"/>
        <v>99.970443566476916</v>
      </c>
      <c r="U50" s="2">
        <f t="shared" si="11"/>
        <v>92.553792015907391</v>
      </c>
      <c r="V50" s="2">
        <f t="shared" si="12"/>
        <v>89.047797872621501</v>
      </c>
      <c r="W50" s="2">
        <f t="shared" si="13"/>
        <v>90.815518833171822</v>
      </c>
      <c r="X50" s="2"/>
    </row>
    <row r="51" spans="1:24">
      <c r="A51" s="8">
        <v>42248</v>
      </c>
      <c r="B51" s="9">
        <v>39207336</v>
      </c>
      <c r="C51" s="9">
        <v>108135852</v>
      </c>
      <c r="D51" s="9">
        <v>1939679</v>
      </c>
      <c r="E51" s="9">
        <v>27970068</v>
      </c>
      <c r="F51" s="9">
        <v>27693515</v>
      </c>
      <c r="G51" s="9">
        <f t="shared" si="1"/>
        <v>55663583</v>
      </c>
      <c r="I51" s="8">
        <v>42614</v>
      </c>
      <c r="J51" s="10">
        <f t="shared" si="2"/>
        <v>386276236</v>
      </c>
      <c r="K51" s="10">
        <f t="shared" si="3"/>
        <v>1144470761</v>
      </c>
      <c r="L51" s="10">
        <f t="shared" si="14"/>
        <v>21519553</v>
      </c>
      <c r="M51" s="10">
        <f t="shared" si="15"/>
        <v>305830686</v>
      </c>
      <c r="N51" s="10">
        <f t="shared" si="16"/>
        <v>289334472</v>
      </c>
      <c r="O51" s="10">
        <f t="shared" si="7"/>
        <v>595165158</v>
      </c>
      <c r="P51" s="11"/>
      <c r="Q51" s="8">
        <v>42614</v>
      </c>
      <c r="R51" s="2">
        <f t="shared" si="8"/>
        <v>88.660382030034555</v>
      </c>
      <c r="S51" s="2">
        <f t="shared" si="9"/>
        <v>97.923772271692513</v>
      </c>
      <c r="T51" s="2">
        <f t="shared" si="10"/>
        <v>98.82554967228225</v>
      </c>
      <c r="U51" s="2">
        <f t="shared" si="11"/>
        <v>91.688288651149904</v>
      </c>
      <c r="V51" s="2">
        <f t="shared" si="12"/>
        <v>88.212203139944904</v>
      </c>
      <c r="W51" s="2">
        <f t="shared" si="13"/>
        <v>89.964844179174776</v>
      </c>
      <c r="X51" s="2"/>
    </row>
    <row r="52" spans="1:24">
      <c r="A52" s="8">
        <v>42278</v>
      </c>
      <c r="B52" s="9">
        <v>37068380</v>
      </c>
      <c r="C52" s="9">
        <v>101324603</v>
      </c>
      <c r="D52" s="9">
        <v>1902187</v>
      </c>
      <c r="E52" s="9">
        <v>26113253</v>
      </c>
      <c r="F52" s="9">
        <v>25540440</v>
      </c>
      <c r="G52" s="9">
        <f t="shared" si="1"/>
        <v>51653693</v>
      </c>
      <c r="I52" s="8">
        <v>42644</v>
      </c>
      <c r="J52" s="10">
        <f t="shared" si="2"/>
        <v>383935876</v>
      </c>
      <c r="K52" s="10">
        <f t="shared" si="3"/>
        <v>1134302535</v>
      </c>
      <c r="L52" s="10">
        <f t="shared" si="14"/>
        <v>21324766</v>
      </c>
      <c r="M52" s="10">
        <f t="shared" si="15"/>
        <v>304783902</v>
      </c>
      <c r="N52" s="10">
        <f t="shared" si="16"/>
        <v>287958896</v>
      </c>
      <c r="O52" s="10">
        <f t="shared" si="7"/>
        <v>592742798</v>
      </c>
      <c r="P52" s="11"/>
      <c r="Q52" s="8">
        <v>42644</v>
      </c>
      <c r="R52" s="2">
        <f t="shared" si="8"/>
        <v>88.12320890792769</v>
      </c>
      <c r="S52" s="2">
        <f t="shared" si="9"/>
        <v>97.053753498682454</v>
      </c>
      <c r="T52" s="2">
        <f t="shared" si="10"/>
        <v>97.931017506859718</v>
      </c>
      <c r="U52" s="2">
        <f t="shared" si="11"/>
        <v>91.37446195572339</v>
      </c>
      <c r="V52" s="2">
        <f t="shared" si="12"/>
        <v>87.792817960198917</v>
      </c>
      <c r="W52" s="2">
        <f t="shared" si="13"/>
        <v>89.598681548488884</v>
      </c>
      <c r="X52" s="2"/>
    </row>
    <row r="53" spans="1:24">
      <c r="A53" s="8">
        <v>42309</v>
      </c>
      <c r="B53" s="9">
        <v>34103610</v>
      </c>
      <c r="C53" s="9">
        <v>108111006</v>
      </c>
      <c r="D53" s="9">
        <v>1923283</v>
      </c>
      <c r="E53" s="9">
        <v>27714876</v>
      </c>
      <c r="F53" s="9">
        <v>24296092</v>
      </c>
      <c r="G53" s="9">
        <f t="shared" si="1"/>
        <v>52010968</v>
      </c>
      <c r="I53" s="8">
        <v>42675</v>
      </c>
      <c r="J53" s="10">
        <f t="shared" si="2"/>
        <v>386329999</v>
      </c>
      <c r="K53" s="10">
        <f t="shared" si="3"/>
        <v>1127002747</v>
      </c>
      <c r="L53" s="10">
        <f t="shared" si="14"/>
        <v>21351311</v>
      </c>
      <c r="M53" s="10">
        <f t="shared" si="15"/>
        <v>304443269</v>
      </c>
      <c r="N53" s="10">
        <f t="shared" si="16"/>
        <v>290315993</v>
      </c>
      <c r="O53" s="10">
        <f t="shared" si="7"/>
        <v>594759262</v>
      </c>
      <c r="P53" s="11"/>
      <c r="Q53" s="8">
        <v>42675</v>
      </c>
      <c r="R53" s="2">
        <f t="shared" si="8"/>
        <v>88.672722028395427</v>
      </c>
      <c r="S53" s="2">
        <f t="shared" si="9"/>
        <v>96.429165433960691</v>
      </c>
      <c r="T53" s="2">
        <f t="shared" si="10"/>
        <v>98.052921721879926</v>
      </c>
      <c r="U53" s="2">
        <f t="shared" si="11"/>
        <v>91.272339905001161</v>
      </c>
      <c r="V53" s="2">
        <f t="shared" si="12"/>
        <v>88.51144895479591</v>
      </c>
      <c r="W53" s="2">
        <f t="shared" si="13"/>
        <v>89.903489158804192</v>
      </c>
      <c r="X53" s="2"/>
    </row>
    <row r="54" spans="1:24">
      <c r="A54" s="8">
        <v>42339</v>
      </c>
      <c r="B54" s="9">
        <v>35301498</v>
      </c>
      <c r="C54" s="9">
        <v>128225238</v>
      </c>
      <c r="D54" s="9">
        <v>2074402</v>
      </c>
      <c r="E54" s="9">
        <v>30300544</v>
      </c>
      <c r="F54" s="9">
        <v>27402880</v>
      </c>
      <c r="G54" s="9">
        <f t="shared" si="1"/>
        <v>57703424</v>
      </c>
      <c r="I54" s="8">
        <v>42705</v>
      </c>
      <c r="J54" s="10">
        <f t="shared" si="2"/>
        <v>388145454</v>
      </c>
      <c r="K54" s="10">
        <f t="shared" si="3"/>
        <v>1111583748</v>
      </c>
      <c r="L54" s="10">
        <f t="shared" si="14"/>
        <v>21320913</v>
      </c>
      <c r="M54" s="10">
        <f t="shared" si="15"/>
        <v>303000186</v>
      </c>
      <c r="N54" s="10">
        <f t="shared" si="16"/>
        <v>290913390</v>
      </c>
      <c r="O54" s="10">
        <f t="shared" si="7"/>
        <v>593913576</v>
      </c>
      <c r="P54" s="11"/>
      <c r="Q54" s="8">
        <v>42705</v>
      </c>
      <c r="R54" s="2">
        <f t="shared" si="8"/>
        <v>89.089415883355571</v>
      </c>
      <c r="S54" s="2">
        <f t="shared" si="9"/>
        <v>95.109877429246467</v>
      </c>
      <c r="T54" s="2">
        <f t="shared" si="10"/>
        <v>97.913323141047982</v>
      </c>
      <c r="U54" s="2">
        <f t="shared" si="11"/>
        <v>90.839702446732602</v>
      </c>
      <c r="V54" s="2">
        <f t="shared" si="12"/>
        <v>88.693583164919318</v>
      </c>
      <c r="W54" s="2">
        <f t="shared" si="13"/>
        <v>89.775655719309555</v>
      </c>
      <c r="X54" s="2"/>
    </row>
    <row r="55" spans="1:24">
      <c r="A55" s="8">
        <v>42370</v>
      </c>
      <c r="B55" s="9">
        <v>31610600</v>
      </c>
      <c r="C55" s="9">
        <v>91167727</v>
      </c>
      <c r="D55" s="9">
        <v>1708681</v>
      </c>
      <c r="E55" s="9">
        <v>25379858</v>
      </c>
      <c r="F55" s="9">
        <v>23825307</v>
      </c>
      <c r="G55" s="9">
        <f t="shared" si="1"/>
        <v>49205165</v>
      </c>
      <c r="I55" s="8">
        <v>42736</v>
      </c>
      <c r="J55" s="10">
        <f t="shared" si="2"/>
        <v>390136717</v>
      </c>
      <c r="K55" s="10">
        <f t="shared" si="3"/>
        <v>1111965705</v>
      </c>
      <c r="L55" s="10">
        <f t="shared" si="14"/>
        <v>21691749</v>
      </c>
      <c r="M55" s="10">
        <f t="shared" si="15"/>
        <v>305223872</v>
      </c>
      <c r="N55" s="10">
        <f t="shared" si="16"/>
        <v>293775605</v>
      </c>
      <c r="O55" s="10">
        <f t="shared" si="7"/>
        <v>598999477</v>
      </c>
      <c r="P55" s="11"/>
      <c r="Q55" s="8">
        <v>42736</v>
      </c>
      <c r="R55" s="2">
        <f t="shared" si="8"/>
        <v>89.546462219238038</v>
      </c>
      <c r="S55" s="2">
        <f t="shared" si="9"/>
        <v>95.142558622650569</v>
      </c>
      <c r="T55" s="2">
        <f t="shared" si="10"/>
        <v>99.616335816927929</v>
      </c>
      <c r="U55" s="2">
        <f t="shared" si="11"/>
        <v>91.506365319919638</v>
      </c>
      <c r="V55" s="2">
        <f t="shared" si="12"/>
        <v>89.56621437704186</v>
      </c>
      <c r="W55" s="2">
        <f t="shared" si="13"/>
        <v>90.544437770519124</v>
      </c>
      <c r="X55" s="2"/>
    </row>
    <row r="56" spans="1:24">
      <c r="A56" s="8">
        <v>42401</v>
      </c>
      <c r="B56" s="9">
        <v>22513995</v>
      </c>
      <c r="C56" s="9">
        <v>66024157</v>
      </c>
      <c r="D56" s="9">
        <v>1288944</v>
      </c>
      <c r="E56" s="9">
        <v>17091909</v>
      </c>
      <c r="F56" s="9">
        <v>16913487</v>
      </c>
      <c r="G56" s="9">
        <f t="shared" si="1"/>
        <v>34005396</v>
      </c>
      <c r="I56" s="8">
        <v>42767</v>
      </c>
      <c r="J56" s="10">
        <f t="shared" si="2"/>
        <v>389339971</v>
      </c>
      <c r="K56" s="10">
        <f t="shared" si="3"/>
        <v>1110875264</v>
      </c>
      <c r="L56" s="10">
        <f t="shared" si="14"/>
        <v>21370304</v>
      </c>
      <c r="M56" s="10">
        <f t="shared" si="15"/>
        <v>304042527</v>
      </c>
      <c r="N56" s="10">
        <f t="shared" si="16"/>
        <v>292997127</v>
      </c>
      <c r="O56" s="10">
        <f t="shared" si="7"/>
        <v>597039654</v>
      </c>
      <c r="P56" s="11"/>
      <c r="Q56" s="8">
        <v>42767</v>
      </c>
      <c r="R56" s="2">
        <f t="shared" si="8"/>
        <v>89.363588415059979</v>
      </c>
      <c r="S56" s="2">
        <f t="shared" si="9"/>
        <v>95.049257771463758</v>
      </c>
      <c r="T56" s="2">
        <f t="shared" si="10"/>
        <v>98.14014442882582</v>
      </c>
      <c r="U56" s="2">
        <f t="shared" si="11"/>
        <v>91.152197127141903</v>
      </c>
      <c r="V56" s="2">
        <f t="shared" si="12"/>
        <v>89.328872248392983</v>
      </c>
      <c r="W56" s="2">
        <f t="shared" si="13"/>
        <v>90.248191983204805</v>
      </c>
      <c r="X56" s="2"/>
    </row>
    <row r="57" spans="1:24">
      <c r="A57" s="8">
        <v>42430</v>
      </c>
      <c r="B57" s="9">
        <v>27077082</v>
      </c>
      <c r="C57" s="9">
        <v>85630082</v>
      </c>
      <c r="D57" s="9">
        <v>1552728</v>
      </c>
      <c r="E57" s="9">
        <v>22749307</v>
      </c>
      <c r="F57" s="9">
        <v>20592972</v>
      </c>
      <c r="G57" s="9">
        <f t="shared" si="1"/>
        <v>43342279</v>
      </c>
      <c r="I57" s="8">
        <v>42795</v>
      </c>
      <c r="J57" s="10">
        <f t="shared" si="2"/>
        <v>394812790</v>
      </c>
      <c r="K57" s="10">
        <f t="shared" si="3"/>
        <v>1119286464</v>
      </c>
      <c r="L57" s="10">
        <f t="shared" si="14"/>
        <v>21579589</v>
      </c>
      <c r="M57" s="10">
        <f t="shared" si="15"/>
        <v>308540794</v>
      </c>
      <c r="N57" s="10">
        <f t="shared" si="16"/>
        <v>296970407</v>
      </c>
      <c r="O57" s="10">
        <f t="shared" si="7"/>
        <v>605511201</v>
      </c>
      <c r="P57" s="11"/>
      <c r="Q57" s="8">
        <v>42795</v>
      </c>
      <c r="R57" s="2">
        <f t="shared" si="8"/>
        <v>90.619741856819289</v>
      </c>
      <c r="S57" s="2">
        <f t="shared" si="9"/>
        <v>95.768941018427597</v>
      </c>
      <c r="T57" s="2">
        <f t="shared" si="10"/>
        <v>99.101256639807318</v>
      </c>
      <c r="U57" s="2">
        <f t="shared" si="11"/>
        <v>92.500781235951521</v>
      </c>
      <c r="V57" s="2">
        <f t="shared" si="12"/>
        <v>90.540244609484759</v>
      </c>
      <c r="W57" s="2">
        <f t="shared" si="13"/>
        <v>91.528746457147236</v>
      </c>
      <c r="X57" s="2"/>
    </row>
    <row r="58" spans="1:24">
      <c r="A58" s="8">
        <v>42461</v>
      </c>
      <c r="B58" s="9">
        <v>29339730</v>
      </c>
      <c r="C58" s="9">
        <v>89904447</v>
      </c>
      <c r="D58" s="9">
        <v>1859718</v>
      </c>
      <c r="E58" s="9">
        <v>24928028</v>
      </c>
      <c r="F58" s="9">
        <v>23476752</v>
      </c>
      <c r="G58" s="9">
        <f t="shared" si="1"/>
        <v>48404780</v>
      </c>
      <c r="I58" s="8">
        <v>42826</v>
      </c>
      <c r="J58" s="10">
        <f t="shared" si="2"/>
        <v>398112677</v>
      </c>
      <c r="K58" s="10">
        <f t="shared" si="3"/>
        <v>1119841513</v>
      </c>
      <c r="L58" s="10">
        <f t="shared" si="14"/>
        <v>21739026</v>
      </c>
      <c r="M58" s="10">
        <f t="shared" si="15"/>
        <v>311383674</v>
      </c>
      <c r="N58" s="10">
        <f t="shared" si="16"/>
        <v>299544358</v>
      </c>
      <c r="O58" s="10">
        <f t="shared" si="7"/>
        <v>610928032</v>
      </c>
      <c r="P58" s="11"/>
      <c r="Q58" s="8">
        <v>42826</v>
      </c>
      <c r="R58" s="2">
        <f t="shared" si="8"/>
        <v>91.377151230757434</v>
      </c>
      <c r="S58" s="2">
        <f t="shared" si="9"/>
        <v>95.816432394990287</v>
      </c>
      <c r="T58" s="2">
        <f t="shared" si="10"/>
        <v>99.833448854166974</v>
      </c>
      <c r="U58" s="2">
        <f t="shared" si="11"/>
        <v>93.353078974447854</v>
      </c>
      <c r="V58" s="2">
        <f t="shared" si="12"/>
        <v>91.32498998363522</v>
      </c>
      <c r="W58" s="2">
        <f t="shared" si="13"/>
        <v>92.347551708613125</v>
      </c>
      <c r="X58" s="2"/>
    </row>
    <row r="59" spans="1:24">
      <c r="A59" s="8">
        <v>42491</v>
      </c>
      <c r="B59" s="9">
        <v>31417891</v>
      </c>
      <c r="C59" s="9">
        <v>92337473</v>
      </c>
      <c r="D59" s="9">
        <v>1939933</v>
      </c>
      <c r="E59" s="9">
        <v>27478667</v>
      </c>
      <c r="F59" s="9">
        <v>24860471</v>
      </c>
      <c r="G59" s="9">
        <f t="shared" si="1"/>
        <v>52339138</v>
      </c>
      <c r="I59" s="8">
        <v>42856</v>
      </c>
      <c r="J59" s="10">
        <f t="shared" si="2"/>
        <v>401769775</v>
      </c>
      <c r="K59" s="10">
        <f t="shared" si="3"/>
        <v>1122214948</v>
      </c>
      <c r="L59" s="10">
        <f t="shared" si="14"/>
        <v>22076792</v>
      </c>
      <c r="M59" s="10">
        <f t="shared" si="15"/>
        <v>313286906</v>
      </c>
      <c r="N59" s="10">
        <f t="shared" si="16"/>
        <v>303281371</v>
      </c>
      <c r="O59" s="10">
        <f t="shared" si="7"/>
        <v>616568277</v>
      </c>
      <c r="P59" s="11"/>
      <c r="Q59" s="8">
        <v>42856</v>
      </c>
      <c r="R59" s="2">
        <f t="shared" si="8"/>
        <v>92.216549763680064</v>
      </c>
      <c r="S59" s="2">
        <f t="shared" si="9"/>
        <v>96.019509412212273</v>
      </c>
      <c r="T59" s="2">
        <f t="shared" si="10"/>
        <v>101.38459216140055</v>
      </c>
      <c r="U59" s="2">
        <f t="shared" si="11"/>
        <v>93.923669477541139</v>
      </c>
      <c r="V59" s="2">
        <f t="shared" si="12"/>
        <v>92.464329335817951</v>
      </c>
      <c r="W59" s="2">
        <f t="shared" si="13"/>
        <v>93.200128099782461</v>
      </c>
      <c r="X59" s="2"/>
    </row>
    <row r="60" spans="1:24">
      <c r="A60" s="8">
        <v>42522</v>
      </c>
      <c r="B60" s="9">
        <v>31607156</v>
      </c>
      <c r="C60" s="9">
        <v>94546756</v>
      </c>
      <c r="D60" s="9">
        <v>1931011</v>
      </c>
      <c r="E60" s="9">
        <v>26373200</v>
      </c>
      <c r="F60" s="9">
        <v>24601550</v>
      </c>
      <c r="G60" s="9">
        <f t="shared" si="1"/>
        <v>50974750</v>
      </c>
      <c r="I60" s="8">
        <v>42887</v>
      </c>
      <c r="J60" s="10">
        <f t="shared" si="2"/>
        <v>407822302</v>
      </c>
      <c r="K60" s="10">
        <f t="shared" si="3"/>
        <v>1127002370</v>
      </c>
      <c r="L60" s="10">
        <f t="shared" si="14"/>
        <v>22103525</v>
      </c>
      <c r="M60" s="10">
        <f t="shared" si="15"/>
        <v>315640084</v>
      </c>
      <c r="N60" s="10">
        <f t="shared" si="16"/>
        <v>306541626</v>
      </c>
      <c r="O60" s="10">
        <f t="shared" si="7"/>
        <v>622181710</v>
      </c>
      <c r="P60" s="11"/>
      <c r="Q60" s="8">
        <v>42887</v>
      </c>
      <c r="R60" s="2">
        <f t="shared" si="8"/>
        <v>93.605761177832662</v>
      </c>
      <c r="S60" s="2">
        <f t="shared" si="9"/>
        <v>96.429133176900578</v>
      </c>
      <c r="T60" s="2">
        <f t="shared" si="10"/>
        <v>101.50735974023404</v>
      </c>
      <c r="U60" s="2">
        <f t="shared" si="11"/>
        <v>94.629154157752509</v>
      </c>
      <c r="V60" s="2">
        <f t="shared" si="12"/>
        <v>93.45831485838653</v>
      </c>
      <c r="W60" s="2">
        <f t="shared" si="13"/>
        <v>94.048651603497433</v>
      </c>
      <c r="X60" s="2"/>
    </row>
    <row r="61" spans="1:24">
      <c r="A61" s="8">
        <v>42552</v>
      </c>
      <c r="B61" s="9">
        <v>34289229</v>
      </c>
      <c r="C61" s="9">
        <v>94422381</v>
      </c>
      <c r="D61" s="9">
        <v>1862125</v>
      </c>
      <c r="E61" s="9">
        <v>25826527</v>
      </c>
      <c r="F61" s="9">
        <v>25499249</v>
      </c>
      <c r="G61" s="9">
        <f t="shared" si="1"/>
        <v>51325776</v>
      </c>
      <c r="I61" s="8">
        <v>42917</v>
      </c>
      <c r="J61" s="10">
        <f t="shared" si="2"/>
        <v>410516805</v>
      </c>
      <c r="K61" s="10">
        <f t="shared" si="3"/>
        <v>1130240536</v>
      </c>
      <c r="L61" s="10">
        <f t="shared" si="14"/>
        <v>22150864</v>
      </c>
      <c r="M61" s="10">
        <f t="shared" si="15"/>
        <v>317444514</v>
      </c>
      <c r="N61" s="10">
        <f t="shared" si="16"/>
        <v>309063225</v>
      </c>
      <c r="O61" s="10">
        <f t="shared" si="7"/>
        <v>626507739</v>
      </c>
      <c r="P61" s="11"/>
      <c r="Q61" s="8">
        <v>42917</v>
      </c>
      <c r="R61" s="2">
        <f t="shared" si="8"/>
        <v>94.224219273611226</v>
      </c>
      <c r="S61" s="2">
        <f t="shared" si="9"/>
        <v>96.706198734857566</v>
      </c>
      <c r="T61" s="2">
        <f t="shared" si="10"/>
        <v>101.72475750383703</v>
      </c>
      <c r="U61" s="2">
        <f t="shared" si="11"/>
        <v>95.170123740807355</v>
      </c>
      <c r="V61" s="2">
        <f t="shared" si="12"/>
        <v>94.227099171185174</v>
      </c>
      <c r="W61" s="2">
        <f t="shared" si="13"/>
        <v>94.702571813153924</v>
      </c>
      <c r="X61" s="2"/>
    </row>
    <row r="62" spans="1:24">
      <c r="A62" s="8">
        <v>42583</v>
      </c>
      <c r="B62" s="9">
        <v>36067819</v>
      </c>
      <c r="C62" s="9">
        <v>96729051</v>
      </c>
      <c r="D62" s="9">
        <v>1786166</v>
      </c>
      <c r="E62" s="9">
        <v>26791377</v>
      </c>
      <c r="F62" s="9">
        <v>27372493</v>
      </c>
      <c r="G62" s="9">
        <f t="shared" si="1"/>
        <v>54163870</v>
      </c>
      <c r="I62" s="8">
        <v>42948</v>
      </c>
      <c r="J62" s="10">
        <f t="shared" si="2"/>
        <v>413533441</v>
      </c>
      <c r="K62" s="10">
        <f t="shared" si="3"/>
        <v>1132997356</v>
      </c>
      <c r="L62" s="10">
        <f t="shared" si="14"/>
        <v>22233168</v>
      </c>
      <c r="M62" s="10">
        <f t="shared" si="15"/>
        <v>319303167</v>
      </c>
      <c r="N62" s="10">
        <f t="shared" si="16"/>
        <v>310931692</v>
      </c>
      <c r="O62" s="10">
        <f t="shared" si="7"/>
        <v>630234859</v>
      </c>
      <c r="P62" s="11"/>
      <c r="Q62" s="8">
        <v>42948</v>
      </c>
      <c r="R62" s="2">
        <f t="shared" si="8"/>
        <v>94.916615220551009</v>
      </c>
      <c r="S62" s="2">
        <f t="shared" si="9"/>
        <v>96.942079128724657</v>
      </c>
      <c r="T62" s="2">
        <f t="shared" si="10"/>
        <v>102.10272715962996</v>
      </c>
      <c r="U62" s="2">
        <f t="shared" si="11"/>
        <v>95.727349423407176</v>
      </c>
      <c r="V62" s="2">
        <f t="shared" si="12"/>
        <v>94.79675680452894</v>
      </c>
      <c r="W62" s="2">
        <f t="shared" si="13"/>
        <v>95.265961261494382</v>
      </c>
      <c r="X62" s="2"/>
    </row>
    <row r="63" spans="1:24">
      <c r="A63" s="8">
        <v>42614</v>
      </c>
      <c r="B63" s="9">
        <v>35879246</v>
      </c>
      <c r="C63" s="9">
        <v>96047840</v>
      </c>
      <c r="D63" s="9">
        <v>1690375</v>
      </c>
      <c r="E63" s="9">
        <v>25083140</v>
      </c>
      <c r="F63" s="9">
        <v>24952779</v>
      </c>
      <c r="G63" s="9">
        <f t="shared" si="1"/>
        <v>50035919</v>
      </c>
      <c r="I63" s="8">
        <v>42979</v>
      </c>
      <c r="J63" s="10">
        <f t="shared" si="2"/>
        <v>418690009</v>
      </c>
      <c r="K63" s="10">
        <f t="shared" si="3"/>
        <v>1137041784</v>
      </c>
      <c r="L63" s="10">
        <f t="shared" si="14"/>
        <v>22235456</v>
      </c>
      <c r="M63" s="10">
        <f t="shared" si="15"/>
        <v>321410311</v>
      </c>
      <c r="N63" s="10">
        <f t="shared" si="16"/>
        <v>314124960</v>
      </c>
      <c r="O63" s="10">
        <f t="shared" si="7"/>
        <v>635535271</v>
      </c>
      <c r="P63" s="11"/>
      <c r="Q63" s="8">
        <v>42979</v>
      </c>
      <c r="R63" s="2">
        <f t="shared" si="8"/>
        <v>96.100180882208363</v>
      </c>
      <c r="S63" s="2">
        <f t="shared" si="9"/>
        <v>97.288130473972828</v>
      </c>
      <c r="T63" s="2">
        <f t="shared" si="10"/>
        <v>102.11323448093212</v>
      </c>
      <c r="U63" s="2">
        <f t="shared" si="11"/>
        <v>96.359072910112957</v>
      </c>
      <c r="V63" s="2">
        <f t="shared" si="12"/>
        <v>95.770319351532621</v>
      </c>
      <c r="W63" s="2">
        <f t="shared" si="13"/>
        <v>96.06716867973077</v>
      </c>
      <c r="X63" s="2"/>
    </row>
    <row r="64" spans="1:24">
      <c r="A64" s="8">
        <v>42644</v>
      </c>
      <c r="B64" s="9">
        <v>34728020</v>
      </c>
      <c r="C64" s="9">
        <v>91156377</v>
      </c>
      <c r="D64" s="9">
        <v>1707400</v>
      </c>
      <c r="E64" s="9">
        <v>25066469</v>
      </c>
      <c r="F64" s="9">
        <v>24164864</v>
      </c>
      <c r="G64" s="9">
        <f t="shared" si="1"/>
        <v>49231333</v>
      </c>
      <c r="I64" s="8">
        <v>43009</v>
      </c>
      <c r="J64" s="10">
        <f t="shared" si="2"/>
        <v>421589719</v>
      </c>
      <c r="K64" s="10">
        <f t="shared" si="3"/>
        <v>1140812940</v>
      </c>
      <c r="L64" s="10">
        <f t="shared" si="14"/>
        <v>22016569</v>
      </c>
      <c r="M64" s="10">
        <f t="shared" si="15"/>
        <v>323054771</v>
      </c>
      <c r="N64" s="10">
        <f t="shared" si="16"/>
        <v>316941474</v>
      </c>
      <c r="O64" s="10">
        <f t="shared" si="7"/>
        <v>639996245</v>
      </c>
      <c r="P64" s="11"/>
      <c r="Q64" s="8">
        <v>43009</v>
      </c>
      <c r="R64" s="2">
        <f t="shared" si="8"/>
        <v>96.765739289421148</v>
      </c>
      <c r="S64" s="2">
        <f t="shared" si="9"/>
        <v>97.610799985444103</v>
      </c>
      <c r="T64" s="2">
        <f t="shared" si="10"/>
        <v>101.10802642242287</v>
      </c>
      <c r="U64" s="2">
        <f t="shared" si="11"/>
        <v>96.852083356930152</v>
      </c>
      <c r="V64" s="2">
        <f t="shared" si="12"/>
        <v>96.629017257098809</v>
      </c>
      <c r="W64" s="2">
        <f t="shared" si="13"/>
        <v>96.741487102781591</v>
      </c>
      <c r="X64" s="2"/>
    </row>
    <row r="65" spans="1:24">
      <c r="A65" s="8">
        <v>42675</v>
      </c>
      <c r="B65" s="9">
        <v>36497733</v>
      </c>
      <c r="C65" s="9">
        <v>100811218</v>
      </c>
      <c r="D65" s="9">
        <v>1949828</v>
      </c>
      <c r="E65" s="9">
        <v>27374243</v>
      </c>
      <c r="F65" s="9">
        <v>26653189</v>
      </c>
      <c r="G65" s="9">
        <f t="shared" si="1"/>
        <v>54027432</v>
      </c>
      <c r="I65" s="8">
        <v>43040</v>
      </c>
      <c r="J65" s="10">
        <f t="shared" si="2"/>
        <v>426961973</v>
      </c>
      <c r="K65" s="10">
        <f t="shared" si="3"/>
        <v>1149611192</v>
      </c>
      <c r="L65" s="10">
        <f t="shared" si="14"/>
        <v>21861310</v>
      </c>
      <c r="M65" s="10">
        <f t="shared" si="15"/>
        <v>327240524</v>
      </c>
      <c r="N65" s="10">
        <f t="shared" si="16"/>
        <v>321119093</v>
      </c>
      <c r="O65" s="10">
        <f t="shared" si="7"/>
        <v>648359617</v>
      </c>
      <c r="P65" s="11"/>
      <c r="Q65" s="8">
        <v>43040</v>
      </c>
      <c r="R65" s="2">
        <f t="shared" si="8"/>
        <v>97.998810463911894</v>
      </c>
      <c r="S65" s="2">
        <f t="shared" si="9"/>
        <v>98.363600366717435</v>
      </c>
      <c r="T65" s="2">
        <f t="shared" si="10"/>
        <v>100.39502109110541</v>
      </c>
      <c r="U65" s="2">
        <f t="shared" si="11"/>
        <v>98.106975514110275</v>
      </c>
      <c r="V65" s="2">
        <f t="shared" si="12"/>
        <v>97.902688428466504</v>
      </c>
      <c r="W65" s="2">
        <f t="shared" si="13"/>
        <v>98.005689902086701</v>
      </c>
      <c r="X65" s="2"/>
    </row>
    <row r="66" spans="1:24">
      <c r="A66" s="8">
        <v>42705</v>
      </c>
      <c r="B66" s="9">
        <v>37116953</v>
      </c>
      <c r="C66" s="9">
        <v>112806239</v>
      </c>
      <c r="D66" s="9">
        <v>2044004</v>
      </c>
      <c r="E66" s="9">
        <v>28857461</v>
      </c>
      <c r="F66" s="9">
        <v>28000277</v>
      </c>
      <c r="G66" s="9">
        <f t="shared" si="1"/>
        <v>56857738</v>
      </c>
      <c r="I66" s="8">
        <v>43070</v>
      </c>
      <c r="J66" s="10">
        <f t="shared" si="2"/>
        <v>431664274</v>
      </c>
      <c r="K66" s="10">
        <f t="shared" si="3"/>
        <v>1159880418</v>
      </c>
      <c r="L66" s="10">
        <f t="shared" si="14"/>
        <v>22032974</v>
      </c>
      <c r="M66" s="10">
        <f t="shared" si="15"/>
        <v>330758831</v>
      </c>
      <c r="N66" s="10">
        <f t="shared" si="16"/>
        <v>325102516</v>
      </c>
      <c r="O66" s="10">
        <f t="shared" si="7"/>
        <v>655861347</v>
      </c>
      <c r="P66" s="11"/>
      <c r="Q66" s="8">
        <v>43070</v>
      </c>
      <c r="R66" s="2">
        <f t="shared" si="8"/>
        <v>99.078110105529532</v>
      </c>
      <c r="S66" s="2">
        <f t="shared" si="9"/>
        <v>99.242260951590637</v>
      </c>
      <c r="T66" s="2">
        <f t="shared" si="10"/>
        <v>101.18336409985392</v>
      </c>
      <c r="U66" s="2">
        <f t="shared" si="11"/>
        <v>99.161766817097316</v>
      </c>
      <c r="V66" s="2">
        <f t="shared" si="12"/>
        <v>99.117153184219248</v>
      </c>
      <c r="W66" s="2">
        <f t="shared" si="13"/>
        <v>99.139647361545784</v>
      </c>
      <c r="X66" s="2"/>
    </row>
    <row r="67" spans="1:24">
      <c r="A67" s="8">
        <v>42736</v>
      </c>
      <c r="B67" s="9">
        <v>33601863</v>
      </c>
      <c r="C67" s="9">
        <v>91549684</v>
      </c>
      <c r="D67" s="9">
        <v>2079517</v>
      </c>
      <c r="E67" s="9">
        <v>27603544</v>
      </c>
      <c r="F67" s="9">
        <v>26687522</v>
      </c>
      <c r="G67" s="9">
        <f t="shared" si="1"/>
        <v>54291066</v>
      </c>
      <c r="I67" s="8">
        <v>43101</v>
      </c>
      <c r="J67" s="10">
        <f t="shared" si="2"/>
        <v>435680771</v>
      </c>
      <c r="K67" s="10">
        <f t="shared" si="3"/>
        <v>1168736390</v>
      </c>
      <c r="L67" s="10">
        <f t="shared" si="14"/>
        <v>21775293</v>
      </c>
      <c r="M67" s="10">
        <f t="shared" si="15"/>
        <v>333554798</v>
      </c>
      <c r="N67" s="10">
        <f t="shared" si="16"/>
        <v>327998238</v>
      </c>
      <c r="O67" s="10">
        <f t="shared" si="7"/>
        <v>661553036</v>
      </c>
      <c r="P67" s="11"/>
      <c r="Q67" s="8">
        <v>43101</v>
      </c>
      <c r="R67" s="2">
        <f t="shared" si="8"/>
        <v>100</v>
      </c>
      <c r="S67" s="2">
        <f t="shared" si="9"/>
        <v>100</v>
      </c>
      <c r="T67" s="2">
        <f t="shared" si="10"/>
        <v>100</v>
      </c>
      <c r="U67" s="2">
        <f t="shared" si="11"/>
        <v>100</v>
      </c>
      <c r="V67" s="2">
        <f t="shared" si="12"/>
        <v>100</v>
      </c>
      <c r="W67" s="2">
        <f t="shared" si="13"/>
        <v>100</v>
      </c>
      <c r="X67" s="2"/>
    </row>
    <row r="68" spans="1:24">
      <c r="A68" s="8">
        <v>42767</v>
      </c>
      <c r="B68" s="9">
        <v>21717249</v>
      </c>
      <c r="C68" s="9">
        <v>64933716</v>
      </c>
      <c r="D68" s="9">
        <v>967499</v>
      </c>
      <c r="E68" s="9">
        <v>15910564</v>
      </c>
      <c r="F68" s="9">
        <v>16135009</v>
      </c>
      <c r="G68" s="9">
        <f t="shared" si="1"/>
        <v>32045573</v>
      </c>
      <c r="I68" s="8">
        <v>43132</v>
      </c>
      <c r="J68" s="10">
        <f t="shared" si="2"/>
        <v>445644159</v>
      </c>
      <c r="K68" s="10">
        <f t="shared" si="3"/>
        <v>1188834720</v>
      </c>
      <c r="L68" s="10">
        <f t="shared" si="14"/>
        <v>22366242</v>
      </c>
      <c r="M68" s="10">
        <f t="shared" si="15"/>
        <v>343199678</v>
      </c>
      <c r="N68" s="10">
        <f t="shared" si="16"/>
        <v>338785771</v>
      </c>
      <c r="O68" s="10">
        <f t="shared" si="7"/>
        <v>681985449</v>
      </c>
      <c r="P68" s="11"/>
      <c r="Q68" s="8">
        <v>43132</v>
      </c>
      <c r="R68" s="2">
        <f t="shared" si="8"/>
        <v>102.2868551157609</v>
      </c>
      <c r="S68" s="2">
        <f t="shared" si="9"/>
        <v>101.71966323389657</v>
      </c>
      <c r="T68" s="2">
        <f t="shared" si="10"/>
        <v>102.71385096861843</v>
      </c>
      <c r="U68" s="2">
        <f t="shared" si="11"/>
        <v>102.89154287626228</v>
      </c>
      <c r="V68" s="2">
        <f t="shared" si="12"/>
        <v>103.28889968000377</v>
      </c>
      <c r="W68" s="2">
        <f t="shared" si="13"/>
        <v>103.08855252536398</v>
      </c>
      <c r="X68" s="2"/>
    </row>
    <row r="69" spans="1:24">
      <c r="A69" s="8">
        <v>42795</v>
      </c>
      <c r="B69" s="9">
        <v>32549901</v>
      </c>
      <c r="C69" s="9">
        <v>94041282</v>
      </c>
      <c r="D69" s="9">
        <v>1762013</v>
      </c>
      <c r="E69" s="9">
        <v>27247574</v>
      </c>
      <c r="F69" s="9">
        <v>24566252</v>
      </c>
      <c r="G69" s="9">
        <f t="shared" si="1"/>
        <v>51813826</v>
      </c>
      <c r="I69" s="8">
        <v>43160</v>
      </c>
      <c r="J69" s="10">
        <f t="shared" si="2"/>
        <v>443772163</v>
      </c>
      <c r="K69" s="10">
        <f t="shared" si="3"/>
        <v>1186685073</v>
      </c>
      <c r="L69" s="10">
        <f t="shared" si="14"/>
        <v>21812812</v>
      </c>
      <c r="M69" s="10">
        <f t="shared" si="15"/>
        <v>341537388</v>
      </c>
      <c r="N69" s="10">
        <f t="shared" si="16"/>
        <v>338627710</v>
      </c>
      <c r="O69" s="10">
        <f t="shared" si="7"/>
        <v>680165098</v>
      </c>
      <c r="P69" s="11"/>
      <c r="Q69" s="8">
        <v>43160</v>
      </c>
      <c r="R69" s="2">
        <f t="shared" si="8"/>
        <v>101.85718363962405</v>
      </c>
      <c r="S69" s="2">
        <f t="shared" si="9"/>
        <v>101.53573407601351</v>
      </c>
      <c r="T69" s="2">
        <f t="shared" si="10"/>
        <v>100.17230078144068</v>
      </c>
      <c r="U69" s="2">
        <f t="shared" si="11"/>
        <v>102.39318698092899</v>
      </c>
      <c r="V69" s="2">
        <f t="shared" si="12"/>
        <v>103.24071009186335</v>
      </c>
      <c r="W69" s="2">
        <f t="shared" si="13"/>
        <v>102.81338925032158</v>
      </c>
      <c r="X69" s="2"/>
    </row>
    <row r="70" spans="1:24">
      <c r="A70" s="8">
        <v>42826</v>
      </c>
      <c r="B70" s="9">
        <v>32639617</v>
      </c>
      <c r="C70" s="9">
        <v>90459496</v>
      </c>
      <c r="D70" s="9">
        <v>2019155</v>
      </c>
      <c r="E70" s="9">
        <v>27770908</v>
      </c>
      <c r="F70" s="9">
        <v>26050703</v>
      </c>
      <c r="G70" s="9">
        <f t="shared" si="1"/>
        <v>53821611</v>
      </c>
      <c r="I70" s="8">
        <v>43191</v>
      </c>
      <c r="J70" s="10">
        <f t="shared" si="2"/>
        <v>447167741</v>
      </c>
      <c r="K70" s="10">
        <f t="shared" si="3"/>
        <v>1196648488</v>
      </c>
      <c r="L70" s="10">
        <f t="shared" si="14"/>
        <v>21760459</v>
      </c>
      <c r="M70" s="10">
        <f t="shared" si="15"/>
        <v>344607687</v>
      </c>
      <c r="N70" s="10">
        <f t="shared" si="16"/>
        <v>342193358</v>
      </c>
      <c r="O70" s="10">
        <f t="shared" si="7"/>
        <v>686801045</v>
      </c>
      <c r="P70" s="11"/>
      <c r="Q70" s="8">
        <v>43191</v>
      </c>
      <c r="R70" s="2">
        <f t="shared" si="8"/>
        <v>102.63655657182997</v>
      </c>
      <c r="S70" s="2">
        <f t="shared" si="9"/>
        <v>102.38822870912747</v>
      </c>
      <c r="T70" s="2">
        <f t="shared" si="10"/>
        <v>99.931876921242804</v>
      </c>
      <c r="U70" s="2">
        <f t="shared" si="11"/>
        <v>103.31366512077575</v>
      </c>
      <c r="V70" s="2">
        <f t="shared" si="12"/>
        <v>104.32780373655544</v>
      </c>
      <c r="W70" s="2">
        <f t="shared" si="13"/>
        <v>103.81647541860876</v>
      </c>
      <c r="X70" s="2"/>
    </row>
    <row r="71" spans="1:24">
      <c r="A71" s="8">
        <v>42856</v>
      </c>
      <c r="B71" s="9">
        <v>35074989</v>
      </c>
      <c r="C71" s="9">
        <v>94710908</v>
      </c>
      <c r="D71" s="9">
        <v>2277699</v>
      </c>
      <c r="E71" s="9">
        <v>29381899</v>
      </c>
      <c r="F71" s="9">
        <v>28597484</v>
      </c>
      <c r="G71" s="9">
        <f t="shared" si="1"/>
        <v>57979383</v>
      </c>
      <c r="I71" s="8">
        <v>43221</v>
      </c>
      <c r="J71" s="10">
        <f t="shared" si="2"/>
        <v>451397104</v>
      </c>
      <c r="K71" s="10">
        <f t="shared" si="3"/>
        <v>1206200325</v>
      </c>
      <c r="L71" s="10">
        <f t="shared" si="14"/>
        <v>21575614</v>
      </c>
      <c r="M71" s="10">
        <f t="shared" si="15"/>
        <v>348173308</v>
      </c>
      <c r="N71" s="10">
        <f t="shared" si="16"/>
        <v>346577285</v>
      </c>
      <c r="O71" s="10">
        <f t="shared" si="7"/>
        <v>694750593</v>
      </c>
      <c r="P71" s="11"/>
      <c r="Q71" s="8">
        <v>43221</v>
      </c>
      <c r="R71" s="2">
        <f t="shared" si="8"/>
        <v>103.60730471623225</v>
      </c>
      <c r="S71" s="2">
        <f t="shared" si="9"/>
        <v>103.20550770221162</v>
      </c>
      <c r="T71" s="2">
        <f t="shared" si="10"/>
        <v>99.083002005989087</v>
      </c>
      <c r="U71" s="2">
        <f t="shared" si="11"/>
        <v>104.3826411994829</v>
      </c>
      <c r="V71" s="2">
        <f t="shared" si="12"/>
        <v>105.66437402630193</v>
      </c>
      <c r="W71" s="2">
        <f t="shared" si="13"/>
        <v>105.01812480534063</v>
      </c>
      <c r="X71" s="2"/>
    </row>
    <row r="72" spans="1:24">
      <c r="A72" s="8">
        <v>42887</v>
      </c>
      <c r="B72" s="9">
        <v>37659683</v>
      </c>
      <c r="C72" s="9">
        <v>99334178</v>
      </c>
      <c r="D72" s="9">
        <v>1957744</v>
      </c>
      <c r="E72" s="9">
        <v>28726378</v>
      </c>
      <c r="F72" s="9">
        <v>27861805</v>
      </c>
      <c r="G72" s="9">
        <f t="shared" ref="G72:G135" si="17">SUM(E72:F72)</f>
        <v>56588183</v>
      </c>
      <c r="I72" s="8">
        <v>43252</v>
      </c>
      <c r="J72" s="10">
        <f t="shared" ref="J72:J135" si="18">SUM(B73:B84)</f>
        <v>456135176</v>
      </c>
      <c r="K72" s="10">
        <f t="shared" ref="K72:K135" si="19">SUM(C73:C84)</f>
        <v>1214597796</v>
      </c>
      <c r="L72" s="10">
        <f t="shared" ref="L72:L103" si="20">SUM(D73:D84)</f>
        <v>21443239</v>
      </c>
      <c r="M72" s="10">
        <f t="shared" ref="M72:M103" si="21">SUM(E73:E84)</f>
        <v>351363763</v>
      </c>
      <c r="N72" s="10">
        <f t="shared" ref="N72:N103" si="22">SUM(F73:F84)</f>
        <v>350178924</v>
      </c>
      <c r="O72" s="10">
        <f t="shared" ref="O72:O135" si="23">SUM(G73:G84)</f>
        <v>701542687</v>
      </c>
      <c r="P72" s="11"/>
      <c r="Q72" s="8">
        <v>43252</v>
      </c>
      <c r="R72" s="2">
        <f t="shared" ref="R72:R135" si="24">J72/$J$67*100</f>
        <v>104.69481472708833</v>
      </c>
      <c r="S72" s="2">
        <f t="shared" ref="S72:S135" si="25">K72/$K$67*100</f>
        <v>103.92401626169953</v>
      </c>
      <c r="T72" s="2">
        <f t="shared" ref="T72:T135" si="26">L72/$L$67*100</f>
        <v>98.475088257136207</v>
      </c>
      <c r="U72" s="2">
        <f t="shared" ref="U72:U135" si="27">M72/$M$67*100</f>
        <v>105.33914220595322</v>
      </c>
      <c r="V72" s="2">
        <f t="shared" ref="V72:V135" si="28">N72/$N$67*100</f>
        <v>106.76244059579369</v>
      </c>
      <c r="W72" s="2">
        <f t="shared" ref="W72:W135" si="29">O72/$O$67*100</f>
        <v>106.04481406990323</v>
      </c>
      <c r="X72" s="2"/>
    </row>
    <row r="73" spans="1:24">
      <c r="A73" s="8">
        <v>42917</v>
      </c>
      <c r="B73" s="9">
        <v>36983732</v>
      </c>
      <c r="C73" s="9">
        <v>97660547</v>
      </c>
      <c r="D73" s="9">
        <v>1909464</v>
      </c>
      <c r="E73" s="9">
        <v>27630957</v>
      </c>
      <c r="F73" s="9">
        <v>28020848</v>
      </c>
      <c r="G73" s="9">
        <f t="shared" si="17"/>
        <v>55651805</v>
      </c>
      <c r="I73" s="8">
        <v>43282</v>
      </c>
      <c r="J73" s="10">
        <f t="shared" si="18"/>
        <v>460543084</v>
      </c>
      <c r="K73" s="10">
        <f t="shared" si="19"/>
        <v>1225653681</v>
      </c>
      <c r="L73" s="10">
        <f t="shared" si="20"/>
        <v>21426399</v>
      </c>
      <c r="M73" s="10">
        <f t="shared" si="21"/>
        <v>354436743</v>
      </c>
      <c r="N73" s="10">
        <f t="shared" si="22"/>
        <v>353671594</v>
      </c>
      <c r="O73" s="10">
        <f t="shared" si="23"/>
        <v>708108337</v>
      </c>
      <c r="P73" s="11"/>
      <c r="Q73" s="8">
        <v>43282</v>
      </c>
      <c r="R73" s="2">
        <f t="shared" si="24"/>
        <v>105.70654356466882</v>
      </c>
      <c r="S73" s="2">
        <f t="shared" si="25"/>
        <v>104.86998535230001</v>
      </c>
      <c r="T73" s="2">
        <f t="shared" si="26"/>
        <v>98.397752902796768</v>
      </c>
      <c r="U73" s="2">
        <f t="shared" si="27"/>
        <v>106.26042411178267</v>
      </c>
      <c r="V73" s="2">
        <f t="shared" si="28"/>
        <v>107.82728473071859</v>
      </c>
      <c r="W73" s="2">
        <f t="shared" si="29"/>
        <v>107.03727418159714</v>
      </c>
      <c r="X73" s="2"/>
    </row>
    <row r="74" spans="1:24">
      <c r="A74" s="8">
        <v>42948</v>
      </c>
      <c r="B74" s="9">
        <v>39084455</v>
      </c>
      <c r="C74" s="9">
        <v>99485871</v>
      </c>
      <c r="D74" s="9">
        <v>1868470</v>
      </c>
      <c r="E74" s="9">
        <v>28650030</v>
      </c>
      <c r="F74" s="9">
        <v>29240960</v>
      </c>
      <c r="G74" s="9">
        <f t="shared" si="17"/>
        <v>57890990</v>
      </c>
      <c r="I74" s="8">
        <v>43313</v>
      </c>
      <c r="J74" s="10">
        <f t="shared" si="18"/>
        <v>465860867</v>
      </c>
      <c r="K74" s="10">
        <f t="shared" si="19"/>
        <v>1233390672</v>
      </c>
      <c r="L74" s="10">
        <f t="shared" si="20"/>
        <v>21624941</v>
      </c>
      <c r="M74" s="10">
        <f t="shared" si="21"/>
        <v>356863411</v>
      </c>
      <c r="N74" s="10">
        <f t="shared" si="22"/>
        <v>356553868</v>
      </c>
      <c r="O74" s="10">
        <f t="shared" si="23"/>
        <v>713417279</v>
      </c>
      <c r="P74" s="11"/>
      <c r="Q74" s="8">
        <v>43313</v>
      </c>
      <c r="R74" s="2">
        <f t="shared" si="24"/>
        <v>106.92711223649573</v>
      </c>
      <c r="S74" s="2">
        <f t="shared" si="25"/>
        <v>105.53198159595254</v>
      </c>
      <c r="T74" s="2">
        <f t="shared" si="26"/>
        <v>99.309529382681561</v>
      </c>
      <c r="U74" s="2">
        <f t="shared" si="27"/>
        <v>106.98794115382503</v>
      </c>
      <c r="V74" s="2">
        <f t="shared" si="28"/>
        <v>108.70603152447423</v>
      </c>
      <c r="W74" s="2">
        <f t="shared" si="29"/>
        <v>107.8397709900314</v>
      </c>
      <c r="X74" s="2"/>
    </row>
    <row r="75" spans="1:24">
      <c r="A75" s="8">
        <v>42979</v>
      </c>
      <c r="B75" s="9">
        <v>41035814</v>
      </c>
      <c r="C75" s="9">
        <v>100092268</v>
      </c>
      <c r="D75" s="9">
        <v>1692663</v>
      </c>
      <c r="E75" s="9">
        <v>27190284</v>
      </c>
      <c r="F75" s="9">
        <v>28146047</v>
      </c>
      <c r="G75" s="9">
        <f t="shared" si="17"/>
        <v>55336331</v>
      </c>
      <c r="I75" s="8">
        <v>43344</v>
      </c>
      <c r="J75" s="10">
        <f t="shared" si="18"/>
        <v>471588986</v>
      </c>
      <c r="K75" s="10">
        <f t="shared" si="19"/>
        <v>1247832369</v>
      </c>
      <c r="L75" s="10">
        <f t="shared" si="20"/>
        <v>21865491</v>
      </c>
      <c r="M75" s="10">
        <f t="shared" si="21"/>
        <v>361420668</v>
      </c>
      <c r="N75" s="10">
        <f t="shared" si="22"/>
        <v>359840254</v>
      </c>
      <c r="O75" s="10">
        <f t="shared" si="23"/>
        <v>721260922</v>
      </c>
      <c r="P75" s="11"/>
      <c r="Q75" s="8">
        <v>43344</v>
      </c>
      <c r="R75" s="2">
        <f t="shared" si="24"/>
        <v>108.24186362817467</v>
      </c>
      <c r="S75" s="2">
        <f t="shared" si="25"/>
        <v>106.76764920445405</v>
      </c>
      <c r="T75" s="2">
        <f t="shared" si="26"/>
        <v>100.41422175122972</v>
      </c>
      <c r="U75" s="2">
        <f t="shared" si="27"/>
        <v>108.35421051266066</v>
      </c>
      <c r="V75" s="2">
        <f t="shared" si="28"/>
        <v>109.70798385813281</v>
      </c>
      <c r="W75" s="2">
        <f t="shared" si="29"/>
        <v>109.02541183410123</v>
      </c>
      <c r="X75" s="2"/>
    </row>
    <row r="76" spans="1:24">
      <c r="A76" s="8">
        <v>43009</v>
      </c>
      <c r="B76" s="9">
        <v>37627730</v>
      </c>
      <c r="C76" s="9">
        <v>94927533</v>
      </c>
      <c r="D76" s="9">
        <v>1488513</v>
      </c>
      <c r="E76" s="9">
        <v>26710929</v>
      </c>
      <c r="F76" s="9">
        <v>26981378</v>
      </c>
      <c r="G76" s="9">
        <f t="shared" si="17"/>
        <v>53692307</v>
      </c>
      <c r="I76" s="8">
        <v>43374</v>
      </c>
      <c r="J76" s="10">
        <f t="shared" si="18"/>
        <v>476764767</v>
      </c>
      <c r="K76" s="10">
        <f t="shared" si="19"/>
        <v>1263651684</v>
      </c>
      <c r="L76" s="10">
        <f t="shared" si="20"/>
        <v>22342494</v>
      </c>
      <c r="M76" s="10">
        <f t="shared" si="21"/>
        <v>365789843</v>
      </c>
      <c r="N76" s="10">
        <f t="shared" si="22"/>
        <v>363443870</v>
      </c>
      <c r="O76" s="10">
        <f t="shared" si="23"/>
        <v>729233713</v>
      </c>
      <c r="P76" s="11"/>
      <c r="Q76" s="8">
        <v>43374</v>
      </c>
      <c r="R76" s="2">
        <f t="shared" si="24"/>
        <v>109.42983917001928</v>
      </c>
      <c r="S76" s="2">
        <f t="shared" si="25"/>
        <v>108.12118924439412</v>
      </c>
      <c r="T76" s="2">
        <f t="shared" si="26"/>
        <v>102.60479158650126</v>
      </c>
      <c r="U76" s="2">
        <f t="shared" si="27"/>
        <v>109.66409273477157</v>
      </c>
      <c r="V76" s="2">
        <f t="shared" si="28"/>
        <v>110.80665317476492</v>
      </c>
      <c r="W76" s="2">
        <f t="shared" si="29"/>
        <v>110.230574620173</v>
      </c>
      <c r="X76" s="2"/>
    </row>
    <row r="77" spans="1:24">
      <c r="A77" s="8">
        <v>43040</v>
      </c>
      <c r="B77" s="9">
        <v>41869987</v>
      </c>
      <c r="C77" s="9">
        <v>109609470</v>
      </c>
      <c r="D77" s="9">
        <v>1794569</v>
      </c>
      <c r="E77" s="9">
        <v>31559996</v>
      </c>
      <c r="F77" s="9">
        <v>30830808</v>
      </c>
      <c r="G77" s="9">
        <f t="shared" si="17"/>
        <v>62390804</v>
      </c>
      <c r="I77" s="8">
        <v>43405</v>
      </c>
      <c r="J77" s="10">
        <f t="shared" si="18"/>
        <v>481190096</v>
      </c>
      <c r="K77" s="10">
        <f t="shared" si="19"/>
        <v>1269202508</v>
      </c>
      <c r="L77" s="10">
        <f t="shared" si="20"/>
        <v>22606203</v>
      </c>
      <c r="M77" s="10">
        <f t="shared" si="21"/>
        <v>366252550</v>
      </c>
      <c r="N77" s="10">
        <f t="shared" si="22"/>
        <v>364440146</v>
      </c>
      <c r="O77" s="10">
        <f t="shared" si="23"/>
        <v>730692696</v>
      </c>
      <c r="P77" s="11"/>
      <c r="Q77" s="8">
        <v>43405</v>
      </c>
      <c r="R77" s="2">
        <f t="shared" si="24"/>
        <v>110.44556657746092</v>
      </c>
      <c r="S77" s="2">
        <f t="shared" si="25"/>
        <v>108.59613158789384</v>
      </c>
      <c r="T77" s="2">
        <f t="shared" si="26"/>
        <v>103.81583843670899</v>
      </c>
      <c r="U77" s="2">
        <f t="shared" si="27"/>
        <v>109.80281267007888</v>
      </c>
      <c r="V77" s="2">
        <f t="shared" si="28"/>
        <v>111.1103974893914</v>
      </c>
      <c r="W77" s="2">
        <f t="shared" si="29"/>
        <v>110.45111370330103</v>
      </c>
    </row>
    <row r="78" spans="1:24">
      <c r="A78" s="8">
        <v>43070</v>
      </c>
      <c r="B78" s="9">
        <v>41819254</v>
      </c>
      <c r="C78" s="9">
        <v>123075465</v>
      </c>
      <c r="D78" s="9">
        <v>2215668</v>
      </c>
      <c r="E78" s="9">
        <v>32375768</v>
      </c>
      <c r="F78" s="9">
        <v>31983700</v>
      </c>
      <c r="G78" s="9">
        <f t="shared" si="17"/>
        <v>64359468</v>
      </c>
      <c r="I78" s="8">
        <v>43435</v>
      </c>
      <c r="J78" s="10">
        <f t="shared" si="18"/>
        <v>479701580</v>
      </c>
      <c r="K78" s="10">
        <f t="shared" si="19"/>
        <v>1261149172</v>
      </c>
      <c r="L78" s="10">
        <f t="shared" si="20"/>
        <v>22536846</v>
      </c>
      <c r="M78" s="10">
        <f t="shared" si="21"/>
        <v>365501975</v>
      </c>
      <c r="N78" s="10">
        <f t="shared" si="22"/>
        <v>364166259</v>
      </c>
      <c r="O78" s="10">
        <f t="shared" si="23"/>
        <v>729668234</v>
      </c>
      <c r="P78" s="11"/>
      <c r="Q78" s="8">
        <v>43435</v>
      </c>
      <c r="R78" s="2">
        <f t="shared" si="24"/>
        <v>110.10391367490489</v>
      </c>
      <c r="S78" s="2">
        <f t="shared" si="25"/>
        <v>107.90706807717349</v>
      </c>
      <c r="T78" s="2">
        <f t="shared" si="26"/>
        <v>103.49732607501538</v>
      </c>
      <c r="U78" s="2">
        <f t="shared" si="27"/>
        <v>109.57778967400733</v>
      </c>
      <c r="V78" s="2">
        <f t="shared" si="28"/>
        <v>111.02689490667326</v>
      </c>
      <c r="W78" s="2">
        <f t="shared" si="29"/>
        <v>110.29625658009981</v>
      </c>
    </row>
    <row r="79" spans="1:24">
      <c r="A79" s="8">
        <v>43101</v>
      </c>
      <c r="B79" s="9">
        <v>37618360</v>
      </c>
      <c r="C79" s="9">
        <v>100405656</v>
      </c>
      <c r="D79" s="9">
        <v>1821836</v>
      </c>
      <c r="E79" s="9">
        <v>30399511</v>
      </c>
      <c r="F79" s="9">
        <v>29583244</v>
      </c>
      <c r="G79" s="9">
        <f t="shared" si="17"/>
        <v>59982755</v>
      </c>
      <c r="I79" s="8">
        <v>43466</v>
      </c>
      <c r="J79" s="10">
        <f t="shared" si="18"/>
        <v>478825736</v>
      </c>
      <c r="K79" s="10">
        <f t="shared" si="19"/>
        <v>1273842822</v>
      </c>
      <c r="L79" s="10">
        <f t="shared" si="20"/>
        <v>23147379</v>
      </c>
      <c r="M79" s="10">
        <f t="shared" si="21"/>
        <v>368040752</v>
      </c>
      <c r="N79" s="10">
        <f t="shared" si="22"/>
        <v>367281903</v>
      </c>
      <c r="O79" s="10">
        <f t="shared" si="23"/>
        <v>735322655</v>
      </c>
      <c r="P79" s="11"/>
      <c r="Q79" s="8">
        <v>43466</v>
      </c>
      <c r="R79" s="2">
        <f t="shared" si="24"/>
        <v>109.90288483491506</v>
      </c>
      <c r="S79" s="2">
        <f t="shared" si="25"/>
        <v>108.9931684252597</v>
      </c>
      <c r="T79" s="2">
        <f t="shared" si="26"/>
        <v>106.30111383575871</v>
      </c>
      <c r="U79" s="2">
        <f t="shared" si="27"/>
        <v>110.33891708552189</v>
      </c>
      <c r="V79" s="2">
        <f t="shared" si="28"/>
        <v>111.97679147288591</v>
      </c>
      <c r="W79" s="2">
        <f t="shared" si="29"/>
        <v>111.15097580778088</v>
      </c>
    </row>
    <row r="80" spans="1:24">
      <c r="A80" s="8">
        <v>43132</v>
      </c>
      <c r="B80" s="9">
        <v>31680637</v>
      </c>
      <c r="C80" s="9">
        <v>85032046</v>
      </c>
      <c r="D80" s="9">
        <v>1558448</v>
      </c>
      <c r="E80" s="9">
        <v>25555444</v>
      </c>
      <c r="F80" s="9">
        <v>26922542</v>
      </c>
      <c r="G80" s="9">
        <f t="shared" si="17"/>
        <v>52477986</v>
      </c>
      <c r="I80" s="8">
        <v>43497</v>
      </c>
      <c r="J80" s="10">
        <f t="shared" si="18"/>
        <v>469909373</v>
      </c>
      <c r="K80" s="10">
        <f t="shared" si="19"/>
        <v>1261222293</v>
      </c>
      <c r="L80" s="10">
        <f t="shared" si="20"/>
        <v>22797847</v>
      </c>
      <c r="M80" s="10">
        <f t="shared" si="21"/>
        <v>361175636</v>
      </c>
      <c r="N80" s="10">
        <f t="shared" si="22"/>
        <v>360508216</v>
      </c>
      <c r="O80" s="10">
        <f t="shared" si="23"/>
        <v>721683852</v>
      </c>
      <c r="P80" s="11"/>
      <c r="Q80" s="8">
        <v>43497</v>
      </c>
      <c r="R80" s="2">
        <f t="shared" si="24"/>
        <v>107.85634902395086</v>
      </c>
      <c r="S80" s="2">
        <f t="shared" si="25"/>
        <v>107.91332449227495</v>
      </c>
      <c r="T80" s="2">
        <f t="shared" si="26"/>
        <v>104.69593681242316</v>
      </c>
      <c r="U80" s="2">
        <f t="shared" si="27"/>
        <v>108.28074971957082</v>
      </c>
      <c r="V80" s="2">
        <f t="shared" si="28"/>
        <v>109.91163190333968</v>
      </c>
      <c r="W80" s="2">
        <f t="shared" si="29"/>
        <v>109.08934170472162</v>
      </c>
    </row>
    <row r="81" spans="1:23">
      <c r="A81" s="8">
        <v>43160</v>
      </c>
      <c r="B81" s="9">
        <v>30677905</v>
      </c>
      <c r="C81" s="9">
        <v>91891635</v>
      </c>
      <c r="D81" s="9">
        <v>1208583</v>
      </c>
      <c r="E81" s="9">
        <v>25585284</v>
      </c>
      <c r="F81" s="9">
        <v>24408191</v>
      </c>
      <c r="G81" s="9">
        <f t="shared" si="17"/>
        <v>49993475</v>
      </c>
      <c r="I81" s="8">
        <v>43525</v>
      </c>
      <c r="J81" s="10">
        <f t="shared" si="18"/>
        <v>471161006</v>
      </c>
      <c r="K81" s="10">
        <f t="shared" si="19"/>
        <v>1273270945</v>
      </c>
      <c r="L81" s="10">
        <f t="shared" si="20"/>
        <v>23511572</v>
      </c>
      <c r="M81" s="10">
        <f t="shared" si="21"/>
        <v>366646616</v>
      </c>
      <c r="N81" s="10">
        <f t="shared" si="22"/>
        <v>365341973</v>
      </c>
      <c r="O81" s="10">
        <f t="shared" si="23"/>
        <v>731988589</v>
      </c>
      <c r="P81" s="11"/>
      <c r="Q81" s="8">
        <v>43525</v>
      </c>
      <c r="R81" s="2">
        <f t="shared" si="24"/>
        <v>108.14363115419661</v>
      </c>
      <c r="S81" s="2">
        <f t="shared" si="25"/>
        <v>108.94423720305313</v>
      </c>
      <c r="T81" s="2">
        <f t="shared" si="26"/>
        <v>107.97361945944883</v>
      </c>
      <c r="U81" s="2">
        <f t="shared" si="27"/>
        <v>109.92095397770294</v>
      </c>
      <c r="V81" s="2">
        <f t="shared" si="28"/>
        <v>111.38534622250013</v>
      </c>
      <c r="W81" s="2">
        <f t="shared" si="29"/>
        <v>110.64700019001954</v>
      </c>
    </row>
    <row r="82" spans="1:23">
      <c r="A82" s="8">
        <v>43191</v>
      </c>
      <c r="B82" s="9">
        <v>36035195</v>
      </c>
      <c r="C82" s="9">
        <v>100422911</v>
      </c>
      <c r="D82" s="9">
        <v>1966802</v>
      </c>
      <c r="E82" s="9">
        <v>30841207</v>
      </c>
      <c r="F82" s="9">
        <v>29616351</v>
      </c>
      <c r="G82" s="9">
        <f t="shared" si="17"/>
        <v>60457558</v>
      </c>
      <c r="I82" s="8">
        <v>43556</v>
      </c>
      <c r="J82" s="10">
        <f t="shared" si="18"/>
        <v>466615724</v>
      </c>
      <c r="K82" s="10">
        <f t="shared" si="19"/>
        <v>1272197054</v>
      </c>
      <c r="L82" s="10">
        <f t="shared" si="20"/>
        <v>23743809</v>
      </c>
      <c r="M82" s="10">
        <f t="shared" si="21"/>
        <v>366393262</v>
      </c>
      <c r="N82" s="10">
        <f t="shared" si="22"/>
        <v>365550289</v>
      </c>
      <c r="O82" s="10">
        <f t="shared" si="23"/>
        <v>731943551</v>
      </c>
      <c r="P82" s="11"/>
      <c r="Q82" s="8">
        <v>43556</v>
      </c>
      <c r="R82" s="2">
        <f t="shared" si="24"/>
        <v>107.10037143227513</v>
      </c>
      <c r="S82" s="2">
        <f t="shared" si="25"/>
        <v>108.85235241113695</v>
      </c>
      <c r="T82" s="2">
        <f t="shared" si="26"/>
        <v>109.04013553342313</v>
      </c>
      <c r="U82" s="2">
        <f t="shared" si="27"/>
        <v>109.84499824223786</v>
      </c>
      <c r="V82" s="2">
        <f t="shared" si="28"/>
        <v>111.44885753928959</v>
      </c>
      <c r="W82" s="2">
        <f t="shared" si="29"/>
        <v>110.64019227023849</v>
      </c>
    </row>
    <row r="83" spans="1:23">
      <c r="A83" s="8">
        <v>43221</v>
      </c>
      <c r="B83" s="9">
        <v>39304352</v>
      </c>
      <c r="C83" s="9">
        <v>104262745</v>
      </c>
      <c r="D83" s="9">
        <v>2092854</v>
      </c>
      <c r="E83" s="9">
        <v>32947520</v>
      </c>
      <c r="F83" s="9">
        <v>32981411</v>
      </c>
      <c r="G83" s="9">
        <f t="shared" si="17"/>
        <v>65928931</v>
      </c>
      <c r="I83" s="8">
        <v>43586</v>
      </c>
      <c r="J83" s="10">
        <f t="shared" si="18"/>
        <v>465130989</v>
      </c>
      <c r="K83" s="10">
        <f t="shared" si="19"/>
        <v>1274993085</v>
      </c>
      <c r="L83" s="10">
        <f t="shared" si="20"/>
        <v>24033068</v>
      </c>
      <c r="M83" s="10">
        <f t="shared" si="21"/>
        <v>367893254</v>
      </c>
      <c r="N83" s="10">
        <f t="shared" si="22"/>
        <v>364583581</v>
      </c>
      <c r="O83" s="10">
        <f t="shared" si="23"/>
        <v>732476835</v>
      </c>
      <c r="P83" s="11"/>
      <c r="Q83" s="8">
        <v>43586</v>
      </c>
      <c r="R83" s="2">
        <f t="shared" si="24"/>
        <v>106.75958636696407</v>
      </c>
      <c r="S83" s="2">
        <f t="shared" si="25"/>
        <v>109.09158779594431</v>
      </c>
      <c r="T83" s="2">
        <f t="shared" si="26"/>
        <v>110.36851719974561</v>
      </c>
      <c r="U83" s="2">
        <f t="shared" si="27"/>
        <v>110.29469706503816</v>
      </c>
      <c r="V83" s="2">
        <f t="shared" si="28"/>
        <v>111.15412790723589</v>
      </c>
      <c r="W83" s="2">
        <f t="shared" si="29"/>
        <v>110.72080319196056</v>
      </c>
    </row>
    <row r="84" spans="1:23">
      <c r="A84" s="8">
        <v>43252</v>
      </c>
      <c r="B84" s="9">
        <v>42397755</v>
      </c>
      <c r="C84" s="9">
        <v>107731649</v>
      </c>
      <c r="D84" s="9">
        <v>1825369</v>
      </c>
      <c r="E84" s="9">
        <v>31916833</v>
      </c>
      <c r="F84" s="9">
        <v>31463444</v>
      </c>
      <c r="G84" s="9">
        <f t="shared" si="17"/>
        <v>63380277</v>
      </c>
      <c r="I84" s="8">
        <v>43617</v>
      </c>
      <c r="J84" s="10">
        <f t="shared" si="18"/>
        <v>462033026</v>
      </c>
      <c r="K84" s="10">
        <f t="shared" si="19"/>
        <v>1274096151</v>
      </c>
      <c r="L84" s="10">
        <f t="shared" si="20"/>
        <v>24331641</v>
      </c>
      <c r="M84" s="10">
        <f t="shared" si="21"/>
        <v>368593010</v>
      </c>
      <c r="N84" s="10">
        <f t="shared" si="22"/>
        <v>364480294</v>
      </c>
      <c r="O84" s="10">
        <f t="shared" si="23"/>
        <v>733073304</v>
      </c>
      <c r="P84" s="11"/>
      <c r="Q84" s="8">
        <v>43617</v>
      </c>
      <c r="R84" s="2">
        <f t="shared" si="24"/>
        <v>106.04852377108926</v>
      </c>
      <c r="S84" s="2">
        <f t="shared" si="25"/>
        <v>109.01484388622484</v>
      </c>
      <c r="T84" s="2">
        <f t="shared" si="26"/>
        <v>111.73967211371163</v>
      </c>
      <c r="U84" s="2">
        <f t="shared" si="27"/>
        <v>110.50448448353605</v>
      </c>
      <c r="V84" s="2">
        <f t="shared" si="28"/>
        <v>111.12263779904819</v>
      </c>
      <c r="W84" s="2">
        <f t="shared" si="29"/>
        <v>110.81096512419299</v>
      </c>
    </row>
    <row r="85" spans="1:23">
      <c r="A85" s="8">
        <v>43282</v>
      </c>
      <c r="B85" s="9">
        <v>41391640</v>
      </c>
      <c r="C85" s="9">
        <v>108716432</v>
      </c>
      <c r="D85" s="9">
        <v>1892624</v>
      </c>
      <c r="E85" s="9">
        <v>30703937</v>
      </c>
      <c r="F85" s="9">
        <v>31513518</v>
      </c>
      <c r="G85" s="9">
        <f t="shared" si="17"/>
        <v>62217455</v>
      </c>
      <c r="I85" s="8">
        <v>43647</v>
      </c>
      <c r="J85" s="10">
        <f t="shared" si="18"/>
        <v>459633147</v>
      </c>
      <c r="K85" s="10">
        <f t="shared" si="19"/>
        <v>1275871042</v>
      </c>
      <c r="L85" s="10">
        <f t="shared" si="20"/>
        <v>24858556</v>
      </c>
      <c r="M85" s="10">
        <f t="shared" si="21"/>
        <v>372447268</v>
      </c>
      <c r="N85" s="10">
        <f t="shared" si="22"/>
        <v>367982178</v>
      </c>
      <c r="O85" s="10">
        <f t="shared" si="23"/>
        <v>740429446</v>
      </c>
      <c r="P85" s="11"/>
      <c r="Q85" s="8">
        <v>43647</v>
      </c>
      <c r="R85" s="2">
        <f t="shared" si="24"/>
        <v>105.49768949981959</v>
      </c>
      <c r="S85" s="2">
        <f t="shared" si="25"/>
        <v>109.16670798622093</v>
      </c>
      <c r="T85" s="2">
        <f t="shared" si="26"/>
        <v>114.15945585669043</v>
      </c>
      <c r="U85" s="2">
        <f t="shared" si="27"/>
        <v>111.65999416983352</v>
      </c>
      <c r="V85" s="2">
        <f t="shared" si="28"/>
        <v>112.19029109540521</v>
      </c>
      <c r="W85" s="2">
        <f t="shared" si="29"/>
        <v>111.92291558011986</v>
      </c>
    </row>
    <row r="86" spans="1:23">
      <c r="A86" s="8">
        <v>43313</v>
      </c>
      <c r="B86" s="9">
        <v>44402238</v>
      </c>
      <c r="C86" s="9">
        <v>107222862</v>
      </c>
      <c r="D86" s="9">
        <v>2067012</v>
      </c>
      <c r="E86" s="9">
        <v>31076698</v>
      </c>
      <c r="F86" s="9">
        <v>32123234</v>
      </c>
      <c r="G86" s="9">
        <f t="shared" si="17"/>
        <v>63199932</v>
      </c>
      <c r="I86" s="8">
        <v>43678</v>
      </c>
      <c r="J86" s="10">
        <f t="shared" si="18"/>
        <v>452651828</v>
      </c>
      <c r="K86" s="10">
        <f t="shared" si="19"/>
        <v>1276867495</v>
      </c>
      <c r="L86" s="10">
        <f t="shared" si="20"/>
        <v>25139060</v>
      </c>
      <c r="M86" s="10">
        <f t="shared" si="21"/>
        <v>374746243</v>
      </c>
      <c r="N86" s="10">
        <f t="shared" si="22"/>
        <v>369022732</v>
      </c>
      <c r="O86" s="10">
        <f t="shared" si="23"/>
        <v>743768975</v>
      </c>
      <c r="P86" s="11"/>
      <c r="Q86" s="8">
        <v>43678</v>
      </c>
      <c r="R86" s="2">
        <f t="shared" si="24"/>
        <v>103.89529631088539</v>
      </c>
      <c r="S86" s="2">
        <f t="shared" si="25"/>
        <v>109.25196698975034</v>
      </c>
      <c r="T86" s="2">
        <f t="shared" si="26"/>
        <v>115.44763140500567</v>
      </c>
      <c r="U86" s="2">
        <f t="shared" si="27"/>
        <v>112.34922874651619</v>
      </c>
      <c r="V86" s="2">
        <f t="shared" si="28"/>
        <v>112.50753487279404</v>
      </c>
      <c r="W86" s="2">
        <f t="shared" si="29"/>
        <v>112.42771698201382</v>
      </c>
    </row>
    <row r="87" spans="1:23">
      <c r="A87" s="8">
        <v>43344</v>
      </c>
      <c r="B87" s="9">
        <v>46763933</v>
      </c>
      <c r="C87" s="9">
        <v>114533965</v>
      </c>
      <c r="D87" s="9">
        <v>1933213</v>
      </c>
      <c r="E87" s="9">
        <v>31747541</v>
      </c>
      <c r="F87" s="9">
        <v>31432433</v>
      </c>
      <c r="G87" s="9">
        <f t="shared" si="17"/>
        <v>63179974</v>
      </c>
      <c r="I87" s="8">
        <v>43709</v>
      </c>
      <c r="J87" s="10">
        <f t="shared" si="18"/>
        <v>442473370</v>
      </c>
      <c r="K87" s="10">
        <f t="shared" si="19"/>
        <v>1273873812</v>
      </c>
      <c r="L87" s="10">
        <f t="shared" si="20"/>
        <v>25473193</v>
      </c>
      <c r="M87" s="10">
        <f t="shared" si="21"/>
        <v>376120883</v>
      </c>
      <c r="N87" s="10">
        <f t="shared" si="22"/>
        <v>371956353</v>
      </c>
      <c r="O87" s="10">
        <f t="shared" si="23"/>
        <v>748077236</v>
      </c>
      <c r="P87" s="11"/>
      <c r="Q87" s="8">
        <v>43709</v>
      </c>
      <c r="R87" s="2">
        <f t="shared" si="24"/>
        <v>101.55907707021569</v>
      </c>
      <c r="S87" s="2">
        <f t="shared" si="25"/>
        <v>108.99582000693928</v>
      </c>
      <c r="T87" s="2">
        <f t="shared" si="26"/>
        <v>116.98209066578346</v>
      </c>
      <c r="U87" s="2">
        <f t="shared" si="27"/>
        <v>112.76134693766269</v>
      </c>
      <c r="V87" s="2">
        <f t="shared" si="28"/>
        <v>113.40193632381647</v>
      </c>
      <c r="W87" s="2">
        <f t="shared" si="29"/>
        <v>113.07895139037652</v>
      </c>
    </row>
    <row r="88" spans="1:23">
      <c r="A88" s="8">
        <v>43374</v>
      </c>
      <c r="B88" s="9">
        <v>42803511</v>
      </c>
      <c r="C88" s="9">
        <v>110746848</v>
      </c>
      <c r="D88" s="9">
        <v>1965516</v>
      </c>
      <c r="E88" s="9">
        <v>31080104</v>
      </c>
      <c r="F88" s="9">
        <v>30584994</v>
      </c>
      <c r="G88" s="9">
        <f t="shared" si="17"/>
        <v>61665098</v>
      </c>
      <c r="I88" s="8">
        <v>43739</v>
      </c>
      <c r="J88" s="10">
        <f t="shared" si="18"/>
        <v>435599552</v>
      </c>
      <c r="K88" s="10">
        <f t="shared" si="19"/>
        <v>1271385992</v>
      </c>
      <c r="L88" s="10">
        <f t="shared" si="20"/>
        <v>25838465</v>
      </c>
      <c r="M88" s="10">
        <f t="shared" si="21"/>
        <v>377942925</v>
      </c>
      <c r="N88" s="10">
        <f t="shared" si="22"/>
        <v>374613584</v>
      </c>
      <c r="O88" s="10">
        <f t="shared" si="23"/>
        <v>752556509</v>
      </c>
      <c r="P88" s="11"/>
      <c r="Q88" s="8">
        <v>43739</v>
      </c>
      <c r="R88" s="2">
        <f t="shared" si="24"/>
        <v>99.981358139856951</v>
      </c>
      <c r="S88" s="2">
        <f t="shared" si="25"/>
        <v>108.78295592387603</v>
      </c>
      <c r="T88" s="2">
        <f t="shared" si="26"/>
        <v>118.65955144667859</v>
      </c>
      <c r="U88" s="2">
        <f t="shared" si="27"/>
        <v>113.30759661265613</v>
      </c>
      <c r="V88" s="2">
        <f t="shared" si="28"/>
        <v>114.21207207826525</v>
      </c>
      <c r="W88" s="2">
        <f t="shared" si="29"/>
        <v>113.75603588039462</v>
      </c>
    </row>
    <row r="89" spans="1:23">
      <c r="A89" s="8">
        <v>43405</v>
      </c>
      <c r="B89" s="9">
        <v>46295316</v>
      </c>
      <c r="C89" s="9">
        <v>115160294</v>
      </c>
      <c r="D89" s="9">
        <v>2058278</v>
      </c>
      <c r="E89" s="9">
        <v>32022703</v>
      </c>
      <c r="F89" s="9">
        <v>31827084</v>
      </c>
      <c r="G89" s="9">
        <f t="shared" si="17"/>
        <v>63849787</v>
      </c>
      <c r="I89" s="8">
        <v>43770</v>
      </c>
      <c r="J89" s="10">
        <f t="shared" si="18"/>
        <v>425030316</v>
      </c>
      <c r="K89" s="10">
        <f t="shared" si="19"/>
        <v>1269183113</v>
      </c>
      <c r="L89" s="10">
        <f t="shared" si="20"/>
        <v>26225291</v>
      </c>
      <c r="M89" s="10">
        <f t="shared" si="21"/>
        <v>380968421</v>
      </c>
      <c r="N89" s="10">
        <f t="shared" si="22"/>
        <v>377794047</v>
      </c>
      <c r="O89" s="10">
        <f t="shared" si="23"/>
        <v>758762468</v>
      </c>
      <c r="P89" s="11"/>
      <c r="Q89" s="8">
        <v>43770</v>
      </c>
      <c r="R89" s="2">
        <f t="shared" si="24"/>
        <v>97.555445245941314</v>
      </c>
      <c r="S89" s="2">
        <f t="shared" si="25"/>
        <v>108.59447210332863</v>
      </c>
      <c r="T89" s="2">
        <f t="shared" si="26"/>
        <v>120.43599597029532</v>
      </c>
      <c r="U89" s="2">
        <f t="shared" si="27"/>
        <v>114.21464277662707</v>
      </c>
      <c r="V89" s="2">
        <f t="shared" si="28"/>
        <v>115.18173064088228</v>
      </c>
      <c r="W89" s="2">
        <f t="shared" si="29"/>
        <v>114.69412529458938</v>
      </c>
    </row>
    <row r="90" spans="1:23">
      <c r="A90" s="8">
        <v>43435</v>
      </c>
      <c r="B90" s="9">
        <v>40330738</v>
      </c>
      <c r="C90" s="9">
        <v>115022129</v>
      </c>
      <c r="D90" s="9">
        <v>2146311</v>
      </c>
      <c r="E90" s="9">
        <v>31625193</v>
      </c>
      <c r="F90" s="9">
        <v>31709813</v>
      </c>
      <c r="G90" s="9">
        <f t="shared" si="17"/>
        <v>63335006</v>
      </c>
      <c r="I90" s="8">
        <v>43800</v>
      </c>
      <c r="J90" s="10">
        <f t="shared" si="18"/>
        <v>419322837</v>
      </c>
      <c r="K90" s="10">
        <f t="shared" si="19"/>
        <v>1276524096</v>
      </c>
      <c r="L90" s="10">
        <f t="shared" si="20"/>
        <v>27440754</v>
      </c>
      <c r="M90" s="10">
        <f t="shared" si="21"/>
        <v>387770676</v>
      </c>
      <c r="N90" s="10">
        <f t="shared" si="22"/>
        <v>385645858</v>
      </c>
      <c r="O90" s="10">
        <f t="shared" si="23"/>
        <v>773416534</v>
      </c>
      <c r="P90" s="11"/>
      <c r="Q90" s="8">
        <v>43800</v>
      </c>
      <c r="R90" s="2">
        <f t="shared" si="24"/>
        <v>96.245431267839905</v>
      </c>
      <c r="S90" s="2">
        <f t="shared" si="25"/>
        <v>109.22258491497814</v>
      </c>
      <c r="T90" s="2">
        <f t="shared" si="26"/>
        <v>126.01784049472951</v>
      </c>
      <c r="U90" s="2">
        <f t="shared" si="27"/>
        <v>116.2539643636006</v>
      </c>
      <c r="V90" s="2">
        <f t="shared" si="28"/>
        <v>117.57558831764212</v>
      </c>
      <c r="W90" s="2">
        <f t="shared" si="29"/>
        <v>116.90922600497294</v>
      </c>
    </row>
    <row r="91" spans="1:23">
      <c r="A91" s="8">
        <v>43466</v>
      </c>
      <c r="B91" s="9">
        <v>36742516</v>
      </c>
      <c r="C91" s="9">
        <v>113099306</v>
      </c>
      <c r="D91" s="9">
        <v>2432369</v>
      </c>
      <c r="E91" s="9">
        <v>32938288</v>
      </c>
      <c r="F91" s="9">
        <v>32698888</v>
      </c>
      <c r="G91" s="9">
        <f t="shared" si="17"/>
        <v>65637176</v>
      </c>
      <c r="I91" s="8">
        <v>43831</v>
      </c>
      <c r="J91" s="10">
        <f t="shared" si="18"/>
        <v>415118937</v>
      </c>
      <c r="K91" s="10">
        <f t="shared" si="19"/>
        <v>1269982375</v>
      </c>
      <c r="L91" s="10">
        <f t="shared" si="20"/>
        <v>27736120</v>
      </c>
      <c r="M91" s="10">
        <f t="shared" si="21"/>
        <v>389747930</v>
      </c>
      <c r="N91" s="10">
        <f t="shared" si="22"/>
        <v>387594814</v>
      </c>
      <c r="O91" s="10">
        <f t="shared" si="23"/>
        <v>777342744</v>
      </c>
      <c r="P91" s="11"/>
      <c r="Q91" s="8">
        <v>43831</v>
      </c>
      <c r="R91" s="2">
        <f t="shared" si="24"/>
        <v>95.280527540197539</v>
      </c>
      <c r="S91" s="2">
        <f t="shared" si="25"/>
        <v>108.66285895316395</v>
      </c>
      <c r="T91" s="2">
        <f t="shared" si="26"/>
        <v>127.37426770790179</v>
      </c>
      <c r="U91" s="2">
        <f t="shared" si="27"/>
        <v>116.84674672255801</v>
      </c>
      <c r="V91" s="2">
        <f t="shared" si="28"/>
        <v>118.16978541207894</v>
      </c>
      <c r="W91" s="2">
        <f t="shared" si="29"/>
        <v>117.50270979030017</v>
      </c>
    </row>
    <row r="92" spans="1:23">
      <c r="A92" s="8">
        <v>43497</v>
      </c>
      <c r="B92" s="9">
        <v>22764274</v>
      </c>
      <c r="C92" s="9">
        <v>72411517</v>
      </c>
      <c r="D92" s="9">
        <v>1208916</v>
      </c>
      <c r="E92" s="9">
        <v>18690328</v>
      </c>
      <c r="F92" s="9">
        <v>20148855</v>
      </c>
      <c r="G92" s="9">
        <f t="shared" si="17"/>
        <v>38839183</v>
      </c>
      <c r="I92" s="8">
        <v>43862</v>
      </c>
      <c r="J92" s="10">
        <f t="shared" si="18"/>
        <v>402860239</v>
      </c>
      <c r="K92" s="10">
        <f t="shared" si="19"/>
        <v>1241547279</v>
      </c>
      <c r="L92" s="10">
        <f t="shared" si="20"/>
        <v>27157636</v>
      </c>
      <c r="M92" s="10">
        <f t="shared" si="21"/>
        <v>383515981</v>
      </c>
      <c r="N92" s="10">
        <f t="shared" si="22"/>
        <v>380127493</v>
      </c>
      <c r="O92" s="10">
        <f t="shared" si="23"/>
        <v>763643474</v>
      </c>
      <c r="P92" s="11"/>
      <c r="Q92" s="8">
        <v>43862</v>
      </c>
      <c r="R92" s="2">
        <f t="shared" si="24"/>
        <v>92.466839441945453</v>
      </c>
      <c r="S92" s="2">
        <f t="shared" si="25"/>
        <v>106.22988123095919</v>
      </c>
      <c r="T92" s="2">
        <f t="shared" si="26"/>
        <v>124.71766051552096</v>
      </c>
      <c r="U92" s="2">
        <f t="shared" si="27"/>
        <v>114.9784033386922</v>
      </c>
      <c r="V92" s="2">
        <f t="shared" si="28"/>
        <v>115.89315092601198</v>
      </c>
      <c r="W92" s="2">
        <f t="shared" si="29"/>
        <v>115.43193552814411</v>
      </c>
    </row>
    <row r="93" spans="1:23">
      <c r="A93" s="8">
        <v>43525</v>
      </c>
      <c r="B93" s="9">
        <v>31929538</v>
      </c>
      <c r="C93" s="9">
        <v>103940287</v>
      </c>
      <c r="D93" s="9">
        <v>1922308</v>
      </c>
      <c r="E93" s="9">
        <v>31056264</v>
      </c>
      <c r="F93" s="9">
        <v>29241948</v>
      </c>
      <c r="G93" s="9">
        <f t="shared" si="17"/>
        <v>60298212</v>
      </c>
      <c r="I93" s="8">
        <v>43891</v>
      </c>
      <c r="J93" s="10">
        <f t="shared" si="18"/>
        <v>396205058</v>
      </c>
      <c r="K93" s="10">
        <f t="shared" si="19"/>
        <v>1233623045</v>
      </c>
      <c r="L93" s="10">
        <f t="shared" si="20"/>
        <v>26925692</v>
      </c>
      <c r="M93" s="10">
        <f t="shared" si="21"/>
        <v>383966308</v>
      </c>
      <c r="N93" s="10">
        <f t="shared" si="22"/>
        <v>380654932</v>
      </c>
      <c r="O93" s="10">
        <f t="shared" si="23"/>
        <v>764621240</v>
      </c>
      <c r="P93" s="11"/>
      <c r="Q93" s="8">
        <v>43891</v>
      </c>
      <c r="R93" s="2">
        <f t="shared" si="24"/>
        <v>90.93930335520821</v>
      </c>
      <c r="S93" s="2">
        <f t="shared" si="25"/>
        <v>105.55186400929981</v>
      </c>
      <c r="T93" s="2">
        <f t="shared" si="26"/>
        <v>123.65249000323439</v>
      </c>
      <c r="U93" s="2">
        <f t="shared" si="27"/>
        <v>115.11341173992047</v>
      </c>
      <c r="V93" s="2">
        <f t="shared" si="28"/>
        <v>116.05395636302167</v>
      </c>
      <c r="W93" s="2">
        <f t="shared" si="29"/>
        <v>115.57973410917882</v>
      </c>
    </row>
    <row r="94" spans="1:23">
      <c r="A94" s="8">
        <v>43556</v>
      </c>
      <c r="B94" s="9">
        <v>31489913</v>
      </c>
      <c r="C94" s="9">
        <v>99349020</v>
      </c>
      <c r="D94" s="9">
        <v>2199039</v>
      </c>
      <c r="E94" s="9">
        <v>30587853</v>
      </c>
      <c r="F94" s="9">
        <v>29824667</v>
      </c>
      <c r="G94" s="9">
        <f t="shared" si="17"/>
        <v>60412520</v>
      </c>
      <c r="I94" s="8">
        <v>43922</v>
      </c>
      <c r="J94" s="10">
        <f t="shared" si="18"/>
        <v>396800437</v>
      </c>
      <c r="K94" s="10">
        <f t="shared" si="19"/>
        <v>1243895672</v>
      </c>
      <c r="L94" s="10">
        <f t="shared" si="20"/>
        <v>26904092</v>
      </c>
      <c r="M94" s="10">
        <f t="shared" si="21"/>
        <v>379345115</v>
      </c>
      <c r="N94" s="10">
        <f t="shared" si="22"/>
        <v>380240250</v>
      </c>
      <c r="O94" s="10">
        <f t="shared" si="23"/>
        <v>759585365</v>
      </c>
      <c r="P94" s="11"/>
      <c r="Q94" s="8">
        <v>43922</v>
      </c>
      <c r="R94" s="2">
        <f t="shared" si="24"/>
        <v>91.075958227222287</v>
      </c>
      <c r="S94" s="2">
        <f t="shared" si="25"/>
        <v>106.43081559221407</v>
      </c>
      <c r="T94" s="2">
        <f t="shared" si="26"/>
        <v>123.55329501192016</v>
      </c>
      <c r="U94" s="2">
        <f t="shared" si="27"/>
        <v>113.72797431623214</v>
      </c>
      <c r="V94" s="2">
        <f t="shared" si="28"/>
        <v>115.92752824483161</v>
      </c>
      <c r="W94" s="2">
        <f t="shared" si="29"/>
        <v>114.81851396113916</v>
      </c>
    </row>
    <row r="95" spans="1:23">
      <c r="A95" s="8">
        <v>43586</v>
      </c>
      <c r="B95" s="9">
        <v>37819617</v>
      </c>
      <c r="C95" s="9">
        <v>107058776</v>
      </c>
      <c r="D95" s="9">
        <v>2382113</v>
      </c>
      <c r="E95" s="9">
        <v>34447512</v>
      </c>
      <c r="F95" s="9">
        <v>32014703</v>
      </c>
      <c r="G95" s="9">
        <f t="shared" si="17"/>
        <v>66462215</v>
      </c>
      <c r="I95" s="8">
        <v>43952</v>
      </c>
      <c r="J95" s="10">
        <f t="shared" si="18"/>
        <v>396358573</v>
      </c>
      <c r="K95" s="10">
        <f t="shared" si="19"/>
        <v>1248583170</v>
      </c>
      <c r="L95" s="10">
        <f t="shared" si="20"/>
        <v>26803309</v>
      </c>
      <c r="M95" s="10">
        <f t="shared" si="21"/>
        <v>371137615</v>
      </c>
      <c r="N95" s="10">
        <f t="shared" si="22"/>
        <v>376794463</v>
      </c>
      <c r="O95" s="10">
        <f t="shared" si="23"/>
        <v>747932078</v>
      </c>
      <c r="P95" s="11"/>
      <c r="Q95" s="8">
        <v>43952</v>
      </c>
      <c r="R95" s="2">
        <f t="shared" si="24"/>
        <v>90.974539016320279</v>
      </c>
      <c r="S95" s="2">
        <f t="shared" si="25"/>
        <v>106.83188961028243</v>
      </c>
      <c r="T95" s="2">
        <f t="shared" si="26"/>
        <v>123.09046312258576</v>
      </c>
      <c r="U95" s="2">
        <f t="shared" si="27"/>
        <v>111.26735913419539</v>
      </c>
      <c r="V95" s="2">
        <f t="shared" si="28"/>
        <v>114.8769777842526</v>
      </c>
      <c r="W95" s="2">
        <f t="shared" si="29"/>
        <v>113.0570093854123</v>
      </c>
    </row>
    <row r="96" spans="1:23">
      <c r="A96" s="8">
        <v>43617</v>
      </c>
      <c r="B96" s="9">
        <v>39299792</v>
      </c>
      <c r="C96" s="9">
        <v>106834715</v>
      </c>
      <c r="D96" s="9">
        <v>2123942</v>
      </c>
      <c r="E96" s="9">
        <v>32616589</v>
      </c>
      <c r="F96" s="9">
        <v>31360157</v>
      </c>
      <c r="G96" s="9">
        <f t="shared" si="17"/>
        <v>63976746</v>
      </c>
      <c r="I96" s="8">
        <v>43983</v>
      </c>
      <c r="J96" s="10">
        <f t="shared" si="18"/>
        <v>396900343</v>
      </c>
      <c r="K96" s="10">
        <f t="shared" si="19"/>
        <v>1250907417</v>
      </c>
      <c r="L96" s="10">
        <f t="shared" si="20"/>
        <v>26857843</v>
      </c>
      <c r="M96" s="10">
        <f t="shared" si="21"/>
        <v>369340361</v>
      </c>
      <c r="N96" s="10">
        <f t="shared" si="22"/>
        <v>375966806</v>
      </c>
      <c r="O96" s="10">
        <f t="shared" si="23"/>
        <v>745307167</v>
      </c>
      <c r="P96" s="11"/>
      <c r="Q96" s="8">
        <v>43983</v>
      </c>
      <c r="R96" s="2">
        <f t="shared" si="24"/>
        <v>91.098889236954633</v>
      </c>
      <c r="S96" s="2">
        <f t="shared" si="25"/>
        <v>107.03075797956458</v>
      </c>
      <c r="T96" s="2">
        <f t="shared" si="26"/>
        <v>123.34090292148996</v>
      </c>
      <c r="U96" s="2">
        <f t="shared" si="27"/>
        <v>110.72854092178281</v>
      </c>
      <c r="V96" s="2">
        <f t="shared" si="28"/>
        <v>114.62464197749745</v>
      </c>
      <c r="W96" s="2">
        <f t="shared" si="29"/>
        <v>112.66022925484694</v>
      </c>
    </row>
    <row r="97" spans="1:23">
      <c r="A97" s="8">
        <v>43647</v>
      </c>
      <c r="B97" s="9">
        <v>38991761</v>
      </c>
      <c r="C97" s="9">
        <v>110491323</v>
      </c>
      <c r="D97" s="9">
        <v>2419539</v>
      </c>
      <c r="E97" s="9">
        <v>34558195</v>
      </c>
      <c r="F97" s="9">
        <v>35015402</v>
      </c>
      <c r="G97" s="9">
        <f t="shared" si="17"/>
        <v>69573597</v>
      </c>
      <c r="I97" s="8">
        <v>44013</v>
      </c>
      <c r="J97" s="10">
        <f t="shared" si="18"/>
        <v>401643357</v>
      </c>
      <c r="K97" s="10">
        <f t="shared" si="19"/>
        <v>1260704989</v>
      </c>
      <c r="L97" s="10">
        <f t="shared" si="20"/>
        <v>26658151</v>
      </c>
      <c r="M97" s="10">
        <f t="shared" si="21"/>
        <v>369473232</v>
      </c>
      <c r="N97" s="10">
        <f t="shared" si="22"/>
        <v>376538029</v>
      </c>
      <c r="O97" s="10">
        <f t="shared" si="23"/>
        <v>746011261</v>
      </c>
      <c r="P97" s="11"/>
      <c r="Q97" s="8">
        <v>44013</v>
      </c>
      <c r="R97" s="2">
        <f t="shared" si="24"/>
        <v>92.187533564569463</v>
      </c>
      <c r="S97" s="2">
        <f t="shared" si="25"/>
        <v>107.86906267203675</v>
      </c>
      <c r="T97" s="2">
        <f t="shared" si="26"/>
        <v>122.42384522678984</v>
      </c>
      <c r="U97" s="2">
        <f t="shared" si="27"/>
        <v>110.76837575575813</v>
      </c>
      <c r="V97" s="2">
        <f t="shared" si="28"/>
        <v>114.79879626670433</v>
      </c>
      <c r="W97" s="2">
        <f t="shared" si="29"/>
        <v>112.76665972401344</v>
      </c>
    </row>
    <row r="98" spans="1:23">
      <c r="A98" s="8">
        <v>43678</v>
      </c>
      <c r="B98" s="9">
        <v>37420919</v>
      </c>
      <c r="C98" s="9">
        <v>108219315</v>
      </c>
      <c r="D98" s="9">
        <v>2347516</v>
      </c>
      <c r="E98" s="9">
        <v>33375673</v>
      </c>
      <c r="F98" s="9">
        <v>33163788</v>
      </c>
      <c r="G98" s="9">
        <f t="shared" si="17"/>
        <v>66539461</v>
      </c>
      <c r="I98" s="8">
        <v>44044</v>
      </c>
      <c r="J98" s="10">
        <f t="shared" si="18"/>
        <v>408988089</v>
      </c>
      <c r="K98" s="10">
        <f t="shared" si="19"/>
        <v>1268819102</v>
      </c>
      <c r="L98" s="10">
        <f t="shared" si="20"/>
        <v>26584972</v>
      </c>
      <c r="M98" s="10">
        <f t="shared" si="21"/>
        <v>371249577</v>
      </c>
      <c r="N98" s="10">
        <f t="shared" si="22"/>
        <v>378895386</v>
      </c>
      <c r="O98" s="10">
        <f t="shared" si="23"/>
        <v>750144963</v>
      </c>
      <c r="P98" s="11"/>
      <c r="Q98" s="8">
        <v>44044</v>
      </c>
      <c r="R98" s="2">
        <f t="shared" si="24"/>
        <v>93.873339431819915</v>
      </c>
      <c r="S98" s="2">
        <f t="shared" si="25"/>
        <v>108.56332641443636</v>
      </c>
      <c r="T98" s="2">
        <f t="shared" si="26"/>
        <v>122.08778086246646</v>
      </c>
      <c r="U98" s="2">
        <f t="shared" si="27"/>
        <v>111.30092543294789</v>
      </c>
      <c r="V98" s="2">
        <f t="shared" si="28"/>
        <v>115.51750653001984</v>
      </c>
      <c r="W98" s="2">
        <f t="shared" si="29"/>
        <v>113.39150788811436</v>
      </c>
    </row>
    <row r="99" spans="1:23">
      <c r="A99" s="8">
        <v>43709</v>
      </c>
      <c r="B99" s="9">
        <v>36585475</v>
      </c>
      <c r="C99" s="9">
        <v>111540282</v>
      </c>
      <c r="D99" s="9">
        <v>2267346</v>
      </c>
      <c r="E99" s="9">
        <v>33122181</v>
      </c>
      <c r="F99" s="9">
        <v>34366054</v>
      </c>
      <c r="G99" s="9">
        <f t="shared" si="17"/>
        <v>67488235</v>
      </c>
      <c r="I99" s="8">
        <v>44075</v>
      </c>
      <c r="J99" s="10">
        <f t="shared" si="18"/>
        <v>416354685</v>
      </c>
      <c r="K99" s="10">
        <f t="shared" si="19"/>
        <v>1276060740</v>
      </c>
      <c r="L99" s="10">
        <f t="shared" si="20"/>
        <v>26481603</v>
      </c>
      <c r="M99" s="10">
        <f t="shared" si="21"/>
        <v>375020557</v>
      </c>
      <c r="N99" s="10">
        <f t="shared" si="22"/>
        <v>381055044</v>
      </c>
      <c r="O99" s="10">
        <f t="shared" si="23"/>
        <v>756075601</v>
      </c>
      <c r="P99" s="11"/>
      <c r="Q99" s="8">
        <v>44075</v>
      </c>
      <c r="R99" s="2">
        <f t="shared" si="24"/>
        <v>95.564163652290262</v>
      </c>
      <c r="S99" s="2">
        <f t="shared" si="25"/>
        <v>109.18293902014979</v>
      </c>
      <c r="T99" s="2">
        <f t="shared" si="26"/>
        <v>121.61307312833863</v>
      </c>
      <c r="U99" s="2">
        <f t="shared" si="27"/>
        <v>112.43146830704561</v>
      </c>
      <c r="V99" s="2">
        <f t="shared" si="28"/>
        <v>116.1759423841783</v>
      </c>
      <c r="W99" s="2">
        <f t="shared" si="29"/>
        <v>114.28797992849059</v>
      </c>
    </row>
    <row r="100" spans="1:23">
      <c r="A100" s="8">
        <v>43739</v>
      </c>
      <c r="B100" s="9">
        <v>35929693</v>
      </c>
      <c r="C100" s="9">
        <v>108259028</v>
      </c>
      <c r="D100" s="9">
        <v>2330788</v>
      </c>
      <c r="E100" s="9">
        <v>32902146</v>
      </c>
      <c r="F100" s="9">
        <v>33242225</v>
      </c>
      <c r="G100" s="9">
        <f t="shared" si="17"/>
        <v>66144371</v>
      </c>
      <c r="I100" s="8">
        <v>44105</v>
      </c>
      <c r="J100" s="10">
        <f t="shared" si="18"/>
        <v>424291552</v>
      </c>
      <c r="K100" s="10">
        <f t="shared" si="19"/>
        <v>1285349102</v>
      </c>
      <c r="L100" s="10">
        <f t="shared" si="20"/>
        <v>26119735</v>
      </c>
      <c r="M100" s="10">
        <f t="shared" si="21"/>
        <v>378138599</v>
      </c>
      <c r="N100" s="10">
        <f t="shared" si="22"/>
        <v>384348647</v>
      </c>
      <c r="O100" s="10">
        <f t="shared" si="23"/>
        <v>762487246</v>
      </c>
      <c r="P100" s="11"/>
      <c r="Q100" s="8">
        <v>44105</v>
      </c>
      <c r="R100" s="2">
        <f t="shared" si="24"/>
        <v>97.385879809692128</v>
      </c>
      <c r="S100" s="2">
        <f t="shared" si="25"/>
        <v>109.97767443520776</v>
      </c>
      <c r="T100" s="2">
        <f t="shared" si="26"/>
        <v>119.9512447432969</v>
      </c>
      <c r="U100" s="2">
        <f t="shared" si="27"/>
        <v>113.36625983716175</v>
      </c>
      <c r="V100" s="2">
        <f t="shared" si="28"/>
        <v>117.1800950345349</v>
      </c>
      <c r="W100" s="2">
        <f t="shared" si="29"/>
        <v>115.2571607274734</v>
      </c>
    </row>
    <row r="101" spans="1:23">
      <c r="A101" s="8">
        <v>43770</v>
      </c>
      <c r="B101" s="9">
        <v>35726080</v>
      </c>
      <c r="C101" s="9">
        <v>112957415</v>
      </c>
      <c r="D101" s="9">
        <v>2445104</v>
      </c>
      <c r="E101" s="9">
        <v>35048199</v>
      </c>
      <c r="F101" s="9">
        <v>35007547</v>
      </c>
      <c r="G101" s="9">
        <f t="shared" si="17"/>
        <v>70055746</v>
      </c>
      <c r="I101" s="8">
        <v>44136</v>
      </c>
      <c r="J101" s="10">
        <f t="shared" si="18"/>
        <v>440557283</v>
      </c>
      <c r="K101" s="10">
        <f t="shared" si="19"/>
        <v>1305119277</v>
      </c>
      <c r="L101" s="10">
        <f t="shared" si="20"/>
        <v>26020359</v>
      </c>
      <c r="M101" s="10">
        <f t="shared" si="21"/>
        <v>383199214</v>
      </c>
      <c r="N101" s="10">
        <f t="shared" si="22"/>
        <v>388809253</v>
      </c>
      <c r="O101" s="10">
        <f t="shared" si="23"/>
        <v>772008467</v>
      </c>
      <c r="P101" s="11"/>
      <c r="Q101" s="8">
        <v>44136</v>
      </c>
      <c r="R101" s="2">
        <f t="shared" si="24"/>
        <v>101.11928556975494</v>
      </c>
      <c r="S101" s="2">
        <f t="shared" si="25"/>
        <v>111.66925990898598</v>
      </c>
      <c r="T101" s="2">
        <f t="shared" si="26"/>
        <v>119.49487430548007</v>
      </c>
      <c r="U101" s="2">
        <f t="shared" si="27"/>
        <v>114.88343633420017</v>
      </c>
      <c r="V101" s="2">
        <f t="shared" si="28"/>
        <v>118.54004319376862</v>
      </c>
      <c r="W101" s="2">
        <f t="shared" si="29"/>
        <v>116.69638335693466</v>
      </c>
    </row>
    <row r="102" spans="1:23">
      <c r="A102" s="8">
        <v>43800</v>
      </c>
      <c r="B102" s="9">
        <v>34623259</v>
      </c>
      <c r="C102" s="9">
        <v>122363112</v>
      </c>
      <c r="D102" s="9">
        <v>3361774</v>
      </c>
      <c r="E102" s="9">
        <v>38427448</v>
      </c>
      <c r="F102" s="9">
        <v>39561624</v>
      </c>
      <c r="G102" s="9">
        <f t="shared" si="17"/>
        <v>77989072</v>
      </c>
      <c r="I102" s="8">
        <v>44166</v>
      </c>
      <c r="J102" s="10">
        <f t="shared" si="18"/>
        <v>452492932</v>
      </c>
      <c r="K102" s="10">
        <f t="shared" si="19"/>
        <v>1328606409</v>
      </c>
      <c r="L102" s="10">
        <f t="shared" si="20"/>
        <v>25186109</v>
      </c>
      <c r="M102" s="10">
        <f t="shared" si="21"/>
        <v>388964414</v>
      </c>
      <c r="N102" s="10">
        <f t="shared" si="22"/>
        <v>391564163</v>
      </c>
      <c r="O102" s="10">
        <f t="shared" si="23"/>
        <v>780528577</v>
      </c>
      <c r="P102" s="11"/>
      <c r="Q102" s="8">
        <v>44166</v>
      </c>
      <c r="R102" s="2">
        <f t="shared" si="24"/>
        <v>103.85882557116572</v>
      </c>
      <c r="S102" s="2">
        <f t="shared" si="25"/>
        <v>113.67887749263971</v>
      </c>
      <c r="T102" s="2">
        <f t="shared" si="26"/>
        <v>115.66369738400306</v>
      </c>
      <c r="U102" s="2">
        <f t="shared" si="27"/>
        <v>116.61184798786795</v>
      </c>
      <c r="V102" s="2">
        <f t="shared" si="28"/>
        <v>119.37995929112277</v>
      </c>
      <c r="W102" s="2">
        <f t="shared" si="29"/>
        <v>117.98427858775634</v>
      </c>
    </row>
    <row r="103" spans="1:23">
      <c r="A103" s="8">
        <v>43831</v>
      </c>
      <c r="B103" s="9">
        <v>32538616</v>
      </c>
      <c r="C103" s="9">
        <v>106557585</v>
      </c>
      <c r="D103" s="9">
        <v>2727735</v>
      </c>
      <c r="E103" s="9">
        <v>34915542</v>
      </c>
      <c r="F103" s="9">
        <v>34647844</v>
      </c>
      <c r="G103" s="9">
        <f t="shared" si="17"/>
        <v>69563386</v>
      </c>
      <c r="I103" s="8">
        <v>44197</v>
      </c>
      <c r="J103" s="10">
        <f t="shared" si="18"/>
        <v>464270089</v>
      </c>
      <c r="K103" s="10">
        <f t="shared" si="19"/>
        <v>1354163476</v>
      </c>
      <c r="L103" s="10">
        <f t="shared" si="20"/>
        <v>24944543</v>
      </c>
      <c r="M103" s="10">
        <f t="shared" si="21"/>
        <v>396717186</v>
      </c>
      <c r="N103" s="10">
        <f t="shared" si="22"/>
        <v>398828256</v>
      </c>
      <c r="O103" s="10">
        <f t="shared" si="23"/>
        <v>795545442</v>
      </c>
      <c r="P103" s="11"/>
      <c r="Q103" s="8">
        <v>44197</v>
      </c>
      <c r="R103" s="2">
        <f t="shared" si="24"/>
        <v>106.56198756130092</v>
      </c>
      <c r="S103" s="2">
        <f t="shared" si="25"/>
        <v>115.86560387667915</v>
      </c>
      <c r="T103" s="2">
        <f t="shared" si="26"/>
        <v>114.55433917697458</v>
      </c>
      <c r="U103" s="2">
        <f t="shared" si="27"/>
        <v>118.93613534529339</v>
      </c>
      <c r="V103" s="2">
        <f t="shared" si="28"/>
        <v>121.59463368824561</v>
      </c>
      <c r="W103" s="2">
        <f t="shared" si="29"/>
        <v>120.25421979924222</v>
      </c>
    </row>
    <row r="104" spans="1:23">
      <c r="A104" s="8">
        <v>43862</v>
      </c>
      <c r="B104" s="9">
        <v>10505576</v>
      </c>
      <c r="C104" s="9">
        <v>43976421</v>
      </c>
      <c r="D104" s="9">
        <v>630432</v>
      </c>
      <c r="E104" s="9">
        <v>12458379</v>
      </c>
      <c r="F104" s="9">
        <v>12681534</v>
      </c>
      <c r="G104" s="9">
        <f t="shared" si="17"/>
        <v>25139913</v>
      </c>
      <c r="I104" s="8">
        <v>44228</v>
      </c>
      <c r="J104" s="10">
        <f t="shared" si="18"/>
        <v>490062887</v>
      </c>
      <c r="K104" s="10">
        <f t="shared" si="19"/>
        <v>1414633100</v>
      </c>
      <c r="L104" s="10">
        <f t="shared" ref="L104:L135" si="30">SUM(D105:D116)</f>
        <v>25911930</v>
      </c>
      <c r="M104" s="10">
        <f t="shared" ref="M104:M135" si="31">SUM(E105:E116)</f>
        <v>414092460</v>
      </c>
      <c r="N104" s="10">
        <f t="shared" ref="N104:N135" si="32">SUM(F105:F116)</f>
        <v>418267354</v>
      </c>
      <c r="O104" s="10">
        <f t="shared" si="23"/>
        <v>832359814</v>
      </c>
      <c r="P104" s="11"/>
      <c r="Q104" s="8">
        <v>44228</v>
      </c>
      <c r="R104" s="2">
        <f t="shared" si="24"/>
        <v>112.48210148801816</v>
      </c>
      <c r="S104" s="2">
        <f t="shared" si="25"/>
        <v>121.03953569889272</v>
      </c>
      <c r="T104" s="2">
        <f t="shared" si="26"/>
        <v>118.99692922616471</v>
      </c>
      <c r="U104" s="2">
        <f t="shared" si="27"/>
        <v>124.14525663636233</v>
      </c>
      <c r="V104" s="2">
        <f t="shared" si="28"/>
        <v>127.52121979386975</v>
      </c>
      <c r="W104" s="2">
        <f t="shared" si="29"/>
        <v>125.81906040863518</v>
      </c>
    </row>
    <row r="105" spans="1:23">
      <c r="A105" s="8">
        <v>43891</v>
      </c>
      <c r="B105" s="9">
        <v>25274357</v>
      </c>
      <c r="C105" s="9">
        <v>96016053</v>
      </c>
      <c r="D105" s="9">
        <v>1690364</v>
      </c>
      <c r="E105" s="9">
        <v>31506591</v>
      </c>
      <c r="F105" s="9">
        <v>29769387</v>
      </c>
      <c r="G105" s="9">
        <f t="shared" si="17"/>
        <v>61275978</v>
      </c>
      <c r="I105" s="8">
        <v>44256</v>
      </c>
      <c r="J105" s="10">
        <f t="shared" si="18"/>
        <v>503398405</v>
      </c>
      <c r="K105" s="10">
        <f t="shared" si="19"/>
        <v>1443673282</v>
      </c>
      <c r="L105" s="10">
        <f t="shared" si="30"/>
        <v>26185229</v>
      </c>
      <c r="M105" s="10">
        <f t="shared" si="31"/>
        <v>419236830</v>
      </c>
      <c r="N105" s="10">
        <f t="shared" si="32"/>
        <v>426773199</v>
      </c>
      <c r="O105" s="10">
        <f t="shared" si="23"/>
        <v>846010029</v>
      </c>
      <c r="P105" s="11"/>
      <c r="Q105" s="8">
        <v>44256</v>
      </c>
      <c r="R105" s="2">
        <f t="shared" si="24"/>
        <v>115.54294761381607</v>
      </c>
      <c r="S105" s="2">
        <f t="shared" si="25"/>
        <v>123.52428608815713</v>
      </c>
      <c r="T105" s="2">
        <f t="shared" si="26"/>
        <v>120.25201681557166</v>
      </c>
      <c r="U105" s="2">
        <f t="shared" si="27"/>
        <v>125.68754295058888</v>
      </c>
      <c r="V105" s="2">
        <f t="shared" si="28"/>
        <v>130.11447915156177</v>
      </c>
      <c r="W105" s="2">
        <f t="shared" si="29"/>
        <v>127.88241954345743</v>
      </c>
    </row>
    <row r="106" spans="1:23">
      <c r="A106" s="8">
        <v>43922</v>
      </c>
      <c r="B106" s="9">
        <v>32085292</v>
      </c>
      <c r="C106" s="9">
        <v>109621647</v>
      </c>
      <c r="D106" s="9">
        <v>2177439</v>
      </c>
      <c r="E106" s="9">
        <v>25966660</v>
      </c>
      <c r="F106" s="9">
        <v>29409985</v>
      </c>
      <c r="G106" s="9">
        <f t="shared" si="17"/>
        <v>55376645</v>
      </c>
      <c r="I106" s="8">
        <v>44287</v>
      </c>
      <c r="J106" s="10">
        <f t="shared" si="18"/>
        <v>513351938</v>
      </c>
      <c r="K106" s="10">
        <f t="shared" si="19"/>
        <v>1466775934</v>
      </c>
      <c r="L106" s="10">
        <f t="shared" si="30"/>
        <v>26290341</v>
      </c>
      <c r="M106" s="10">
        <f t="shared" si="31"/>
        <v>435546910</v>
      </c>
      <c r="N106" s="10">
        <f t="shared" si="32"/>
        <v>441255223</v>
      </c>
      <c r="O106" s="10">
        <f t="shared" si="23"/>
        <v>876802133</v>
      </c>
      <c r="P106" s="11"/>
      <c r="Q106" s="8">
        <v>44287</v>
      </c>
      <c r="R106" s="2">
        <f t="shared" si="24"/>
        <v>117.82754075230922</v>
      </c>
      <c r="S106" s="2">
        <f t="shared" si="25"/>
        <v>125.5010066042352</v>
      </c>
      <c r="T106" s="2">
        <f t="shared" si="26"/>
        <v>120.7347290344153</v>
      </c>
      <c r="U106" s="2">
        <f t="shared" si="27"/>
        <v>130.57731821324302</v>
      </c>
      <c r="V106" s="2">
        <f t="shared" si="28"/>
        <v>134.52975408971557</v>
      </c>
      <c r="W106" s="2">
        <f t="shared" si="29"/>
        <v>132.53693737111047</v>
      </c>
    </row>
    <row r="107" spans="1:23">
      <c r="A107" s="8">
        <v>43952</v>
      </c>
      <c r="B107" s="9">
        <v>37377753</v>
      </c>
      <c r="C107" s="9">
        <v>111746274</v>
      </c>
      <c r="D107" s="9">
        <v>2281330</v>
      </c>
      <c r="E107" s="9">
        <v>26240012</v>
      </c>
      <c r="F107" s="9">
        <v>28568916</v>
      </c>
      <c r="G107" s="9">
        <f t="shared" si="17"/>
        <v>54808928</v>
      </c>
      <c r="I107" s="8">
        <v>44317</v>
      </c>
      <c r="J107" s="10">
        <f t="shared" si="18"/>
        <v>520870789</v>
      </c>
      <c r="K107" s="10">
        <f t="shared" si="19"/>
        <v>1486580890</v>
      </c>
      <c r="L107" s="10">
        <f t="shared" si="30"/>
        <v>26367556</v>
      </c>
      <c r="M107" s="10">
        <f t="shared" si="31"/>
        <v>451097545</v>
      </c>
      <c r="N107" s="10">
        <f t="shared" si="32"/>
        <v>455355399</v>
      </c>
      <c r="O107" s="10">
        <f t="shared" si="23"/>
        <v>906452944</v>
      </c>
      <c r="P107" s="11"/>
      <c r="Q107" s="8">
        <v>44317</v>
      </c>
      <c r="R107" s="2">
        <f t="shared" si="24"/>
        <v>119.5533114313186</v>
      </c>
      <c r="S107" s="2">
        <f t="shared" si="25"/>
        <v>127.1955680271066</v>
      </c>
      <c r="T107" s="2">
        <f t="shared" si="26"/>
        <v>121.08932816656015</v>
      </c>
      <c r="U107" s="2">
        <f t="shared" si="27"/>
        <v>135.23941124660422</v>
      </c>
      <c r="V107" s="2">
        <f t="shared" si="28"/>
        <v>138.82861132930842</v>
      </c>
      <c r="W107" s="2">
        <f t="shared" si="29"/>
        <v>137.01893796463509</v>
      </c>
    </row>
    <row r="108" spans="1:23">
      <c r="A108" s="8">
        <v>43983</v>
      </c>
      <c r="B108" s="9">
        <v>39841562</v>
      </c>
      <c r="C108" s="9">
        <v>109158962</v>
      </c>
      <c r="D108" s="9">
        <v>2178476</v>
      </c>
      <c r="E108" s="9">
        <v>30819335</v>
      </c>
      <c r="F108" s="9">
        <v>30532500</v>
      </c>
      <c r="G108" s="9">
        <f t="shared" si="17"/>
        <v>61351835</v>
      </c>
      <c r="I108" s="8">
        <v>44348</v>
      </c>
      <c r="J108" s="10">
        <f t="shared" si="18"/>
        <v>527972902</v>
      </c>
      <c r="K108" s="10">
        <f t="shared" si="19"/>
        <v>1518347146</v>
      </c>
      <c r="L108" s="10">
        <f t="shared" si="30"/>
        <v>26906469</v>
      </c>
      <c r="M108" s="10">
        <f t="shared" si="31"/>
        <v>464022105</v>
      </c>
      <c r="N108" s="10">
        <f t="shared" si="32"/>
        <v>471193240</v>
      </c>
      <c r="O108" s="10">
        <f t="shared" si="23"/>
        <v>935215345</v>
      </c>
      <c r="P108" s="11"/>
      <c r="Q108" s="8">
        <v>44348</v>
      </c>
      <c r="R108" s="2">
        <f t="shared" si="24"/>
        <v>121.18342996597387</v>
      </c>
      <c r="S108" s="2">
        <f t="shared" si="25"/>
        <v>129.91356810580697</v>
      </c>
      <c r="T108" s="2">
        <f t="shared" si="26"/>
        <v>123.56421105332545</v>
      </c>
      <c r="U108" s="2">
        <f t="shared" si="27"/>
        <v>139.11420485697826</v>
      </c>
      <c r="V108" s="2">
        <f t="shared" si="28"/>
        <v>143.65724732948109</v>
      </c>
      <c r="W108" s="2">
        <f t="shared" si="29"/>
        <v>141.36664698187553</v>
      </c>
    </row>
    <row r="109" spans="1:23">
      <c r="A109" s="8">
        <v>44013</v>
      </c>
      <c r="B109" s="9">
        <v>43734775</v>
      </c>
      <c r="C109" s="9">
        <v>120288895</v>
      </c>
      <c r="D109" s="9">
        <v>2219847</v>
      </c>
      <c r="E109" s="9">
        <v>34691066</v>
      </c>
      <c r="F109" s="9">
        <v>35586625</v>
      </c>
      <c r="G109" s="9">
        <f t="shared" si="17"/>
        <v>70277691</v>
      </c>
      <c r="I109" s="8">
        <v>44378</v>
      </c>
      <c r="J109" s="10">
        <f t="shared" si="18"/>
        <v>533862303</v>
      </c>
      <c r="K109" s="10">
        <f t="shared" si="19"/>
        <v>1538389772</v>
      </c>
      <c r="L109" s="10">
        <f t="shared" si="30"/>
        <v>27206309</v>
      </c>
      <c r="M109" s="10">
        <f t="shared" si="31"/>
        <v>472168819</v>
      </c>
      <c r="N109" s="10">
        <f t="shared" si="32"/>
        <v>482187242</v>
      </c>
      <c r="O109" s="10">
        <f t="shared" si="23"/>
        <v>954356061</v>
      </c>
      <c r="P109" s="11"/>
      <c r="Q109" s="8">
        <v>44378</v>
      </c>
      <c r="R109" s="2">
        <f t="shared" si="24"/>
        <v>122.53519974605442</v>
      </c>
      <c r="S109" s="2">
        <f t="shared" si="25"/>
        <v>131.6284651665548</v>
      </c>
      <c r="T109" s="2">
        <f t="shared" si="26"/>
        <v>124.94118448830976</v>
      </c>
      <c r="U109" s="2">
        <f t="shared" si="27"/>
        <v>141.55659634672682</v>
      </c>
      <c r="V109" s="2">
        <f t="shared" si="28"/>
        <v>147.0090952134932</v>
      </c>
      <c r="W109" s="2">
        <f t="shared" si="29"/>
        <v>144.25994728561719</v>
      </c>
    </row>
    <row r="110" spans="1:23">
      <c r="A110" s="8">
        <v>44044</v>
      </c>
      <c r="B110" s="9">
        <v>44765651</v>
      </c>
      <c r="C110" s="9">
        <v>116333428</v>
      </c>
      <c r="D110" s="9">
        <v>2274337</v>
      </c>
      <c r="E110" s="9">
        <v>35152018</v>
      </c>
      <c r="F110" s="9">
        <v>35521145</v>
      </c>
      <c r="G110" s="9">
        <f t="shared" si="17"/>
        <v>70673163</v>
      </c>
      <c r="I110" s="8">
        <v>44409</v>
      </c>
      <c r="J110" s="10">
        <f t="shared" si="18"/>
        <v>540893127</v>
      </c>
      <c r="K110" s="10">
        <f t="shared" si="19"/>
        <v>1566966215</v>
      </c>
      <c r="L110" s="10">
        <f t="shared" si="30"/>
        <v>27711440</v>
      </c>
      <c r="M110" s="10">
        <f t="shared" si="31"/>
        <v>482546613</v>
      </c>
      <c r="N110" s="10">
        <f t="shared" si="32"/>
        <v>495179586</v>
      </c>
      <c r="O110" s="10">
        <f t="shared" si="23"/>
        <v>977726199</v>
      </c>
      <c r="P110" s="11"/>
      <c r="Q110" s="8">
        <v>44409</v>
      </c>
      <c r="R110" s="2">
        <f t="shared" si="24"/>
        <v>124.14895561227328</v>
      </c>
      <c r="S110" s="2">
        <f t="shared" si="25"/>
        <v>134.0735368905558</v>
      </c>
      <c r="T110" s="2">
        <f t="shared" si="26"/>
        <v>127.26092824560386</v>
      </c>
      <c r="U110" s="2">
        <f t="shared" si="27"/>
        <v>144.66786743688215</v>
      </c>
      <c r="V110" s="2">
        <f t="shared" si="28"/>
        <v>150.97019698014353</v>
      </c>
      <c r="W110" s="2">
        <f t="shared" si="29"/>
        <v>147.79256473701679</v>
      </c>
    </row>
    <row r="111" spans="1:23">
      <c r="A111" s="8">
        <v>44075</v>
      </c>
      <c r="B111" s="9">
        <v>43952071</v>
      </c>
      <c r="C111" s="9">
        <v>118781920</v>
      </c>
      <c r="D111" s="9">
        <v>2163977</v>
      </c>
      <c r="E111" s="9">
        <v>36893161</v>
      </c>
      <c r="F111" s="9">
        <v>36525712</v>
      </c>
      <c r="G111" s="9">
        <f t="shared" si="17"/>
        <v>73418873</v>
      </c>
      <c r="I111" s="8">
        <v>44440</v>
      </c>
      <c r="J111" s="10">
        <f t="shared" si="18"/>
        <v>554414495</v>
      </c>
      <c r="K111" s="10">
        <f t="shared" si="19"/>
        <v>1598064565</v>
      </c>
      <c r="L111" s="10">
        <f t="shared" si="30"/>
        <v>28245834</v>
      </c>
      <c r="M111" s="10">
        <f t="shared" si="31"/>
        <v>490992368</v>
      </c>
      <c r="N111" s="10">
        <f t="shared" si="32"/>
        <v>508082824</v>
      </c>
      <c r="O111" s="10">
        <f t="shared" si="23"/>
        <v>999075192</v>
      </c>
      <c r="P111" s="11"/>
      <c r="Q111" s="8">
        <v>44440</v>
      </c>
      <c r="R111" s="2">
        <f t="shared" si="24"/>
        <v>127.25245911759554</v>
      </c>
      <c r="S111" s="2">
        <f t="shared" si="25"/>
        <v>136.73438926634262</v>
      </c>
      <c r="T111" s="2">
        <f t="shared" si="26"/>
        <v>129.71505825432521</v>
      </c>
      <c r="U111" s="2">
        <f t="shared" si="27"/>
        <v>147.19991166189129</v>
      </c>
      <c r="V111" s="2">
        <f t="shared" si="28"/>
        <v>154.90413213744154</v>
      </c>
      <c r="W111" s="2">
        <f t="shared" si="29"/>
        <v>151.0196670006666</v>
      </c>
    </row>
    <row r="112" spans="1:23">
      <c r="A112" s="8">
        <v>44105</v>
      </c>
      <c r="B112" s="9">
        <v>43866560</v>
      </c>
      <c r="C112" s="9">
        <v>117547390</v>
      </c>
      <c r="D112" s="9">
        <v>1968920</v>
      </c>
      <c r="E112" s="9">
        <v>36020188</v>
      </c>
      <c r="F112" s="9">
        <v>36535828</v>
      </c>
      <c r="G112" s="9">
        <f t="shared" si="17"/>
        <v>72556016</v>
      </c>
      <c r="I112" s="8">
        <v>44470</v>
      </c>
      <c r="J112" s="10">
        <f t="shared" si="18"/>
        <v>564407218</v>
      </c>
      <c r="K112" s="10">
        <f t="shared" si="19"/>
        <v>1630949697</v>
      </c>
      <c r="L112" s="10">
        <f t="shared" si="30"/>
        <v>28834809</v>
      </c>
      <c r="M112" s="10">
        <f t="shared" si="31"/>
        <v>499474853</v>
      </c>
      <c r="N112" s="10">
        <f t="shared" si="32"/>
        <v>519411389</v>
      </c>
      <c r="O112" s="10">
        <f t="shared" si="23"/>
        <v>1018886242</v>
      </c>
      <c r="P112" s="11"/>
      <c r="Q112" s="8">
        <v>44470</v>
      </c>
      <c r="R112" s="2">
        <f t="shared" si="24"/>
        <v>129.54604737421383</v>
      </c>
      <c r="S112" s="2">
        <f t="shared" si="25"/>
        <v>139.54812316573799</v>
      </c>
      <c r="T112" s="2">
        <f t="shared" si="26"/>
        <v>132.41984390290409</v>
      </c>
      <c r="U112" s="2">
        <f t="shared" si="27"/>
        <v>149.74296757080376</v>
      </c>
      <c r="V112" s="2">
        <f t="shared" si="28"/>
        <v>158.3579814840347</v>
      </c>
      <c r="W112" s="2">
        <f t="shared" si="29"/>
        <v>154.01429463018897</v>
      </c>
    </row>
    <row r="113" spans="1:23">
      <c r="A113" s="8">
        <v>44136</v>
      </c>
      <c r="B113" s="9">
        <v>51991811</v>
      </c>
      <c r="C113" s="9">
        <v>132727590</v>
      </c>
      <c r="D113" s="9">
        <v>2345728</v>
      </c>
      <c r="E113" s="9">
        <v>40108814</v>
      </c>
      <c r="F113" s="9">
        <v>39468153</v>
      </c>
      <c r="G113" s="9">
        <f t="shared" si="17"/>
        <v>79576967</v>
      </c>
      <c r="I113" s="8">
        <v>44501</v>
      </c>
      <c r="J113" s="10">
        <f t="shared" si="18"/>
        <v>567233737</v>
      </c>
      <c r="K113" s="10">
        <f t="shared" si="19"/>
        <v>1660718889</v>
      </c>
      <c r="L113" s="10">
        <f t="shared" si="30"/>
        <v>29271043</v>
      </c>
      <c r="M113" s="10">
        <f t="shared" si="31"/>
        <v>509062061</v>
      </c>
      <c r="N113" s="10">
        <f t="shared" si="32"/>
        <v>534590722</v>
      </c>
      <c r="O113" s="10">
        <f t="shared" si="23"/>
        <v>1043652783</v>
      </c>
      <c r="P113" s="11"/>
      <c r="Q113" s="8">
        <v>44501</v>
      </c>
      <c r="R113" s="2">
        <f t="shared" si="24"/>
        <v>130.19480655482039</v>
      </c>
      <c r="S113" s="2">
        <f t="shared" si="25"/>
        <v>142.09524946853071</v>
      </c>
      <c r="T113" s="2">
        <f t="shared" si="26"/>
        <v>134.42318778443072</v>
      </c>
      <c r="U113" s="2">
        <f t="shared" si="27"/>
        <v>152.61722033451309</v>
      </c>
      <c r="V113" s="2">
        <f t="shared" si="28"/>
        <v>162.98585177155738</v>
      </c>
      <c r="W113" s="2">
        <f t="shared" si="29"/>
        <v>157.75799160567982</v>
      </c>
    </row>
    <row r="114" spans="1:23">
      <c r="A114" s="8">
        <v>44166</v>
      </c>
      <c r="B114" s="9">
        <v>46558908</v>
      </c>
      <c r="C114" s="9">
        <v>145850244</v>
      </c>
      <c r="D114" s="9">
        <v>2527524</v>
      </c>
      <c r="E114" s="9">
        <v>44192648</v>
      </c>
      <c r="F114" s="9">
        <v>42316534</v>
      </c>
      <c r="G114" s="9">
        <f t="shared" si="17"/>
        <v>86509182</v>
      </c>
      <c r="I114" s="8">
        <v>44531</v>
      </c>
      <c r="J114" s="10">
        <f t="shared" si="18"/>
        <v>577125499</v>
      </c>
      <c r="K114" s="10">
        <f t="shared" si="19"/>
        <v>1686138933</v>
      </c>
      <c r="L114" s="10">
        <f t="shared" si="30"/>
        <v>29406651</v>
      </c>
      <c r="M114" s="10">
        <f t="shared" si="31"/>
        <v>515480243</v>
      </c>
      <c r="N114" s="10">
        <f t="shared" si="32"/>
        <v>551321347</v>
      </c>
      <c r="O114" s="10">
        <f t="shared" si="23"/>
        <v>1066801590</v>
      </c>
      <c r="P114" s="11"/>
      <c r="Q114" s="8">
        <v>44531</v>
      </c>
      <c r="R114" s="2">
        <f t="shared" si="24"/>
        <v>132.46522165193286</v>
      </c>
      <c r="S114" s="2">
        <f t="shared" si="25"/>
        <v>144.27025182299661</v>
      </c>
      <c r="T114" s="2">
        <f t="shared" si="26"/>
        <v>135.04594863545577</v>
      </c>
      <c r="U114" s="2">
        <f t="shared" si="27"/>
        <v>154.54139652339822</v>
      </c>
      <c r="V114" s="2">
        <f t="shared" si="28"/>
        <v>168.08667947783306</v>
      </c>
      <c r="W114" s="2">
        <f t="shared" si="29"/>
        <v>161.25715278253216</v>
      </c>
    </row>
    <row r="115" spans="1:23">
      <c r="A115" s="8">
        <v>44197</v>
      </c>
      <c r="B115" s="9">
        <v>44315773</v>
      </c>
      <c r="C115" s="9">
        <v>132114652</v>
      </c>
      <c r="D115" s="9">
        <v>2486169</v>
      </c>
      <c r="E115" s="9">
        <v>42668314</v>
      </c>
      <c r="F115" s="9">
        <v>41911937</v>
      </c>
      <c r="G115" s="9">
        <f t="shared" si="17"/>
        <v>84580251</v>
      </c>
      <c r="I115" s="8">
        <v>44562</v>
      </c>
      <c r="J115" s="10">
        <f t="shared" si="18"/>
        <v>584636985</v>
      </c>
      <c r="K115" s="10">
        <f t="shared" si="19"/>
        <v>1715909736</v>
      </c>
      <c r="L115" s="10">
        <f t="shared" si="30"/>
        <v>29990970</v>
      </c>
      <c r="M115" s="10">
        <f t="shared" si="31"/>
        <v>524831450</v>
      </c>
      <c r="N115" s="10">
        <f t="shared" si="32"/>
        <v>566839726</v>
      </c>
      <c r="O115" s="10">
        <f t="shared" si="23"/>
        <v>1091671176</v>
      </c>
      <c r="P115" s="11"/>
      <c r="Q115" s="8">
        <v>44562</v>
      </c>
      <c r="R115" s="2">
        <f t="shared" si="24"/>
        <v>134.18930187304503</v>
      </c>
      <c r="S115" s="2">
        <f t="shared" si="25"/>
        <v>146.81751596696668</v>
      </c>
      <c r="T115" s="2">
        <f t="shared" si="26"/>
        <v>137.72935225257359</v>
      </c>
      <c r="U115" s="2">
        <f t="shared" si="27"/>
        <v>157.34489599517019</v>
      </c>
      <c r="V115" s="2">
        <f t="shared" si="28"/>
        <v>172.81791800357172</v>
      </c>
      <c r="W115" s="2">
        <f t="shared" si="29"/>
        <v>165.01642598462809</v>
      </c>
    </row>
    <row r="116" spans="1:23">
      <c r="A116" s="8">
        <v>44228</v>
      </c>
      <c r="B116" s="9">
        <v>36298374</v>
      </c>
      <c r="C116" s="9">
        <v>104446045</v>
      </c>
      <c r="D116" s="9">
        <v>1597819</v>
      </c>
      <c r="E116" s="9">
        <v>29833653</v>
      </c>
      <c r="F116" s="9">
        <v>32120632</v>
      </c>
      <c r="G116" s="9">
        <f t="shared" si="17"/>
        <v>61954285</v>
      </c>
      <c r="I116" s="8">
        <v>44593</v>
      </c>
      <c r="J116" s="10">
        <f t="shared" si="18"/>
        <v>588119527</v>
      </c>
      <c r="K116" s="10">
        <f t="shared" si="19"/>
        <v>1718982195</v>
      </c>
      <c r="L116" s="10">
        <f t="shared" si="30"/>
        <v>30042966</v>
      </c>
      <c r="M116" s="10">
        <f t="shared" si="31"/>
        <v>526412349</v>
      </c>
      <c r="N116" s="10">
        <f t="shared" si="32"/>
        <v>570964291</v>
      </c>
      <c r="O116" s="10">
        <f t="shared" si="23"/>
        <v>1097376640</v>
      </c>
      <c r="P116" s="11"/>
      <c r="Q116" s="8">
        <v>44593</v>
      </c>
      <c r="R116" s="2">
        <f t="shared" si="24"/>
        <v>134.98863529141155</v>
      </c>
      <c r="S116" s="2">
        <f t="shared" si="25"/>
        <v>147.08040322078105</v>
      </c>
      <c r="T116" s="2">
        <f t="shared" si="26"/>
        <v>137.96813663999836</v>
      </c>
      <c r="U116" s="2">
        <f t="shared" si="27"/>
        <v>157.81885080243995</v>
      </c>
      <c r="V116" s="2">
        <f t="shared" si="28"/>
        <v>174.07541408804764</v>
      </c>
      <c r="W116" s="2">
        <f t="shared" si="29"/>
        <v>165.8788608446504</v>
      </c>
    </row>
    <row r="117" spans="1:23">
      <c r="A117" s="8">
        <v>44256</v>
      </c>
      <c r="B117" s="9">
        <v>38609875</v>
      </c>
      <c r="C117" s="9">
        <v>125056235</v>
      </c>
      <c r="D117" s="9">
        <v>1963663</v>
      </c>
      <c r="E117" s="9">
        <v>36650961</v>
      </c>
      <c r="F117" s="9">
        <v>38275232</v>
      </c>
      <c r="G117" s="9">
        <f t="shared" si="17"/>
        <v>74926193</v>
      </c>
      <c r="I117" s="8">
        <v>44621</v>
      </c>
      <c r="J117" s="10">
        <f t="shared" si="18"/>
        <v>596888856</v>
      </c>
      <c r="K117" s="10">
        <f t="shared" si="19"/>
        <v>1730942791</v>
      </c>
      <c r="L117" s="10">
        <f t="shared" si="30"/>
        <v>30455791</v>
      </c>
      <c r="M117" s="10">
        <f t="shared" si="31"/>
        <v>532773170</v>
      </c>
      <c r="N117" s="10">
        <f t="shared" si="32"/>
        <v>577718270</v>
      </c>
      <c r="O117" s="10">
        <f t="shared" si="23"/>
        <v>1110491440</v>
      </c>
      <c r="P117" s="11"/>
      <c r="Q117" s="8">
        <v>44621</v>
      </c>
      <c r="R117" s="2">
        <f t="shared" si="24"/>
        <v>137.0014229983081</v>
      </c>
      <c r="S117" s="2">
        <f t="shared" si="25"/>
        <v>148.10378164061444</v>
      </c>
      <c r="T117" s="2">
        <f t="shared" si="26"/>
        <v>139.86397794968821</v>
      </c>
      <c r="U117" s="2">
        <f t="shared" si="27"/>
        <v>159.72583011682536</v>
      </c>
      <c r="V117" s="2">
        <f t="shared" si="28"/>
        <v>176.13456508873077</v>
      </c>
      <c r="W117" s="2">
        <f t="shared" si="29"/>
        <v>167.8612869369403</v>
      </c>
    </row>
    <row r="118" spans="1:23">
      <c r="A118" s="8">
        <v>44287</v>
      </c>
      <c r="B118" s="9">
        <v>42038825</v>
      </c>
      <c r="C118" s="9">
        <v>132724299</v>
      </c>
      <c r="D118" s="9">
        <v>2282551</v>
      </c>
      <c r="E118" s="9">
        <v>42276740</v>
      </c>
      <c r="F118" s="9">
        <v>43892009</v>
      </c>
      <c r="G118" s="9">
        <f t="shared" si="17"/>
        <v>86168749</v>
      </c>
      <c r="I118" s="8">
        <v>44652</v>
      </c>
      <c r="J118" s="10">
        <f t="shared" si="18"/>
        <v>600796378</v>
      </c>
      <c r="K118" s="10">
        <f t="shared" si="19"/>
        <v>1730948794</v>
      </c>
      <c r="L118" s="10">
        <f t="shared" si="30"/>
        <v>30568101</v>
      </c>
      <c r="M118" s="10">
        <f t="shared" si="31"/>
        <v>536280234</v>
      </c>
      <c r="N118" s="10">
        <f t="shared" si="32"/>
        <v>579122218</v>
      </c>
      <c r="O118" s="10">
        <f t="shared" si="23"/>
        <v>1115402452</v>
      </c>
      <c r="P118" s="11"/>
      <c r="Q118" s="8">
        <v>44652</v>
      </c>
      <c r="R118" s="2">
        <f t="shared" si="24"/>
        <v>137.89830031309782</v>
      </c>
      <c r="S118" s="2">
        <f t="shared" si="25"/>
        <v>148.1042952722641</v>
      </c>
      <c r="T118" s="2">
        <f t="shared" si="26"/>
        <v>140.37974598091517</v>
      </c>
      <c r="U118" s="2">
        <f t="shared" si="27"/>
        <v>160.77725075925906</v>
      </c>
      <c r="V118" s="2">
        <f t="shared" si="28"/>
        <v>176.56260031494438</v>
      </c>
      <c r="W118" s="2">
        <f t="shared" si="29"/>
        <v>168.60363286126616</v>
      </c>
    </row>
    <row r="119" spans="1:23">
      <c r="A119" s="8">
        <v>44317</v>
      </c>
      <c r="B119" s="9">
        <v>44896604</v>
      </c>
      <c r="C119" s="9">
        <v>131551230</v>
      </c>
      <c r="D119" s="9">
        <v>2358545</v>
      </c>
      <c r="E119" s="9">
        <v>41790647</v>
      </c>
      <c r="F119" s="9">
        <v>42669092</v>
      </c>
      <c r="G119" s="9">
        <f t="shared" si="17"/>
        <v>84459739</v>
      </c>
      <c r="I119" s="8">
        <v>44682</v>
      </c>
      <c r="J119" s="10">
        <f t="shared" si="18"/>
        <v>607920835</v>
      </c>
      <c r="K119" s="10">
        <f t="shared" si="19"/>
        <v>1748027058</v>
      </c>
      <c r="L119" s="10">
        <f t="shared" si="30"/>
        <v>31081376</v>
      </c>
      <c r="M119" s="10">
        <f t="shared" si="31"/>
        <v>545411483</v>
      </c>
      <c r="N119" s="10">
        <f t="shared" si="32"/>
        <v>588146569</v>
      </c>
      <c r="O119" s="10">
        <f t="shared" si="23"/>
        <v>1133558052</v>
      </c>
      <c r="P119" s="11"/>
      <c r="Q119" s="8">
        <v>44682</v>
      </c>
      <c r="R119" s="2">
        <f t="shared" si="24"/>
        <v>139.53354737338177</v>
      </c>
      <c r="S119" s="2">
        <f t="shared" si="25"/>
        <v>149.56555412807845</v>
      </c>
      <c r="T119" s="2">
        <f t="shared" si="26"/>
        <v>142.7368899238233</v>
      </c>
      <c r="U119" s="2">
        <f t="shared" si="27"/>
        <v>163.51480664355486</v>
      </c>
      <c r="V119" s="2">
        <f t="shared" si="28"/>
        <v>179.31394161940591</v>
      </c>
      <c r="W119" s="2">
        <f t="shared" si="29"/>
        <v>171.34802356193856</v>
      </c>
    </row>
    <row r="120" spans="1:23">
      <c r="A120" s="8">
        <v>44348</v>
      </c>
      <c r="B120" s="9">
        <v>46943675</v>
      </c>
      <c r="C120" s="9">
        <v>140925218</v>
      </c>
      <c r="D120" s="9">
        <v>2717389</v>
      </c>
      <c r="E120" s="9">
        <v>43743895</v>
      </c>
      <c r="F120" s="9">
        <v>46370341</v>
      </c>
      <c r="G120" s="9">
        <f t="shared" si="17"/>
        <v>90114236</v>
      </c>
      <c r="I120" s="8">
        <v>44713</v>
      </c>
      <c r="J120" s="10">
        <f t="shared" si="18"/>
        <v>617012126</v>
      </c>
      <c r="K120" s="10">
        <f t="shared" si="19"/>
        <v>1763819169</v>
      </c>
      <c r="L120" s="10">
        <f t="shared" si="30"/>
        <v>31962115</v>
      </c>
      <c r="M120" s="10">
        <f t="shared" si="31"/>
        <v>555232420</v>
      </c>
      <c r="N120" s="10">
        <f t="shared" si="32"/>
        <v>599819488</v>
      </c>
      <c r="O120" s="10">
        <f t="shared" si="23"/>
        <v>1155051908</v>
      </c>
      <c r="P120" s="11"/>
      <c r="Q120" s="8">
        <v>44713</v>
      </c>
      <c r="R120" s="2">
        <f t="shared" si="24"/>
        <v>141.62023368251889</v>
      </c>
      <c r="S120" s="2">
        <f t="shared" si="25"/>
        <v>150.91676652594003</v>
      </c>
      <c r="T120" s="2">
        <f t="shared" si="26"/>
        <v>146.78156110230069</v>
      </c>
      <c r="U120" s="2">
        <f t="shared" si="27"/>
        <v>166.4591315517518</v>
      </c>
      <c r="V120" s="2">
        <f t="shared" si="28"/>
        <v>182.87277750559136</v>
      </c>
      <c r="W120" s="2">
        <f t="shared" si="29"/>
        <v>174.59702323851175</v>
      </c>
    </row>
    <row r="121" spans="1:23">
      <c r="A121" s="8">
        <v>44378</v>
      </c>
      <c r="B121" s="9">
        <v>49624176</v>
      </c>
      <c r="C121" s="9">
        <v>140331521</v>
      </c>
      <c r="D121" s="9">
        <v>2519687</v>
      </c>
      <c r="E121" s="9">
        <v>42837780</v>
      </c>
      <c r="F121" s="9">
        <v>46580627</v>
      </c>
      <c r="G121" s="9">
        <f t="shared" si="17"/>
        <v>89418407</v>
      </c>
      <c r="I121" s="8">
        <v>44743</v>
      </c>
      <c r="J121" s="10">
        <f t="shared" si="18"/>
        <v>622639866</v>
      </c>
      <c r="K121" s="10">
        <f t="shared" si="19"/>
        <v>1785161448</v>
      </c>
      <c r="L121" s="10">
        <f t="shared" si="30"/>
        <v>32774935</v>
      </c>
      <c r="M121" s="10">
        <f t="shared" si="31"/>
        <v>564367511</v>
      </c>
      <c r="N121" s="10">
        <f t="shared" si="32"/>
        <v>612980148</v>
      </c>
      <c r="O121" s="10">
        <f t="shared" si="23"/>
        <v>1177347659</v>
      </c>
      <c r="P121" s="11"/>
      <c r="Q121" s="8">
        <v>44743</v>
      </c>
      <c r="R121" s="2">
        <f t="shared" si="24"/>
        <v>142.91194549873765</v>
      </c>
      <c r="S121" s="2">
        <f t="shared" si="25"/>
        <v>152.74286513830549</v>
      </c>
      <c r="T121" s="2">
        <f t="shared" si="26"/>
        <v>150.51432373378398</v>
      </c>
      <c r="U121" s="2">
        <f t="shared" si="27"/>
        <v>169.19783927077555</v>
      </c>
      <c r="V121" s="2">
        <f t="shared" si="28"/>
        <v>186.88519540156798</v>
      </c>
      <c r="W121" s="2">
        <f t="shared" si="29"/>
        <v>177.96723693064573</v>
      </c>
    </row>
    <row r="122" spans="1:23">
      <c r="A122" s="8">
        <v>44409</v>
      </c>
      <c r="B122" s="9">
        <v>51796475</v>
      </c>
      <c r="C122" s="9">
        <v>144909871</v>
      </c>
      <c r="D122" s="9">
        <v>2779468</v>
      </c>
      <c r="E122" s="9">
        <v>45529812</v>
      </c>
      <c r="F122" s="9">
        <v>48513489</v>
      </c>
      <c r="G122" s="9">
        <f t="shared" si="17"/>
        <v>94043301</v>
      </c>
      <c r="I122" s="8">
        <v>44774</v>
      </c>
      <c r="J122" s="10">
        <f t="shared" si="18"/>
        <v>620925602</v>
      </c>
      <c r="K122" s="10">
        <f t="shared" si="19"/>
        <v>1792780667</v>
      </c>
      <c r="L122" s="10">
        <f t="shared" si="30"/>
        <v>33562993</v>
      </c>
      <c r="M122" s="10">
        <f t="shared" si="31"/>
        <v>568078699</v>
      </c>
      <c r="N122" s="10">
        <f t="shared" si="32"/>
        <v>623718705</v>
      </c>
      <c r="O122" s="10">
        <f t="shared" si="23"/>
        <v>1191797404</v>
      </c>
      <c r="P122" s="11"/>
      <c r="Q122" s="8">
        <v>44774</v>
      </c>
      <c r="R122" s="2">
        <f t="shared" si="24"/>
        <v>142.51847759422921</v>
      </c>
      <c r="S122" s="2">
        <f t="shared" si="25"/>
        <v>153.39478451595059</v>
      </c>
      <c r="T122" s="2">
        <f t="shared" si="26"/>
        <v>154.1333703293912</v>
      </c>
      <c r="U122" s="2">
        <f t="shared" si="27"/>
        <v>170.31045645459432</v>
      </c>
      <c r="V122" s="2">
        <f t="shared" si="28"/>
        <v>190.15916329404183</v>
      </c>
      <c r="W122" s="2">
        <f t="shared" si="29"/>
        <v>180.15145258890476</v>
      </c>
    </row>
    <row r="123" spans="1:23">
      <c r="A123" s="8">
        <v>44440</v>
      </c>
      <c r="B123" s="9">
        <v>57473439</v>
      </c>
      <c r="C123" s="9">
        <v>149880270</v>
      </c>
      <c r="D123" s="9">
        <v>2698371</v>
      </c>
      <c r="E123" s="9">
        <v>45338916</v>
      </c>
      <c r="F123" s="9">
        <v>49428950</v>
      </c>
      <c r="G123" s="9">
        <f t="shared" si="17"/>
        <v>94767866</v>
      </c>
      <c r="I123" s="8">
        <v>44805</v>
      </c>
      <c r="J123" s="10">
        <f t="shared" si="18"/>
        <v>614251212</v>
      </c>
      <c r="K123" s="10">
        <f t="shared" si="19"/>
        <v>1801629491</v>
      </c>
      <c r="L123" s="10">
        <f t="shared" si="30"/>
        <v>34175723</v>
      </c>
      <c r="M123" s="10">
        <f t="shared" si="31"/>
        <v>573070597</v>
      </c>
      <c r="N123" s="10">
        <f t="shared" si="32"/>
        <v>632463485</v>
      </c>
      <c r="O123" s="10">
        <f t="shared" si="23"/>
        <v>1205534082</v>
      </c>
      <c r="P123" s="11"/>
      <c r="Q123" s="8">
        <v>44805</v>
      </c>
      <c r="R123" s="2">
        <f t="shared" si="24"/>
        <v>140.98653254540812</v>
      </c>
      <c r="S123" s="2">
        <f t="shared" si="25"/>
        <v>154.15191196365504</v>
      </c>
      <c r="T123" s="2">
        <f t="shared" si="26"/>
        <v>156.9472475066122</v>
      </c>
      <c r="U123" s="2">
        <f t="shared" si="27"/>
        <v>171.80703153908763</v>
      </c>
      <c r="V123" s="2">
        <f t="shared" si="28"/>
        <v>192.82526907964669</v>
      </c>
      <c r="W123" s="2">
        <f t="shared" si="29"/>
        <v>182.2278814241584</v>
      </c>
    </row>
    <row r="124" spans="1:23">
      <c r="A124" s="8">
        <v>44470</v>
      </c>
      <c r="B124" s="9">
        <v>53859283</v>
      </c>
      <c r="C124" s="9">
        <v>150432522</v>
      </c>
      <c r="D124" s="9">
        <v>2557895</v>
      </c>
      <c r="E124" s="9">
        <v>44502673</v>
      </c>
      <c r="F124" s="9">
        <v>47864393</v>
      </c>
      <c r="G124" s="9">
        <f t="shared" si="17"/>
        <v>92367066</v>
      </c>
      <c r="I124" s="8">
        <v>44835</v>
      </c>
      <c r="J124" s="10">
        <f t="shared" si="18"/>
        <v>607591673</v>
      </c>
      <c r="K124" s="10">
        <f t="shared" si="19"/>
        <v>1797852609</v>
      </c>
      <c r="L124" s="10">
        <f t="shared" si="30"/>
        <v>34898026</v>
      </c>
      <c r="M124" s="10">
        <f t="shared" si="31"/>
        <v>575728253</v>
      </c>
      <c r="N124" s="10">
        <f t="shared" si="32"/>
        <v>638166745</v>
      </c>
      <c r="O124" s="10">
        <f t="shared" si="23"/>
        <v>1213894998</v>
      </c>
      <c r="P124" s="11"/>
      <c r="Q124" s="8">
        <v>44835</v>
      </c>
      <c r="R124" s="2">
        <f t="shared" si="24"/>
        <v>139.45799618500951</v>
      </c>
      <c r="S124" s="2">
        <f t="shared" si="25"/>
        <v>153.82875252134488</v>
      </c>
      <c r="T124" s="2">
        <f t="shared" si="26"/>
        <v>160.26432342379962</v>
      </c>
      <c r="U124" s="2">
        <f t="shared" si="27"/>
        <v>172.60379897158606</v>
      </c>
      <c r="V124" s="2">
        <f t="shared" si="28"/>
        <v>194.56407720092693</v>
      </c>
      <c r="W124" s="2">
        <f t="shared" si="29"/>
        <v>183.49171297582859</v>
      </c>
    </row>
    <row r="125" spans="1:23">
      <c r="A125" s="8">
        <v>44501</v>
      </c>
      <c r="B125" s="9">
        <v>54818330</v>
      </c>
      <c r="C125" s="9">
        <v>162496782</v>
      </c>
      <c r="D125" s="9">
        <v>2781962</v>
      </c>
      <c r="E125" s="9">
        <v>49696022</v>
      </c>
      <c r="F125" s="9">
        <v>54647486</v>
      </c>
      <c r="G125" s="9">
        <f t="shared" si="17"/>
        <v>104343508</v>
      </c>
      <c r="I125" s="8">
        <v>44866</v>
      </c>
      <c r="J125" s="10">
        <f t="shared" si="18"/>
        <v>593754955</v>
      </c>
      <c r="K125" s="10">
        <f t="shared" si="19"/>
        <v>1781818888</v>
      </c>
      <c r="L125" s="10">
        <f t="shared" si="30"/>
        <v>35376064</v>
      </c>
      <c r="M125" s="10">
        <f t="shared" si="31"/>
        <v>575102133</v>
      </c>
      <c r="N125" s="10">
        <f t="shared" si="32"/>
        <v>638588756</v>
      </c>
      <c r="O125" s="10">
        <f t="shared" si="23"/>
        <v>1213690889</v>
      </c>
      <c r="P125" s="11"/>
      <c r="Q125" s="8">
        <v>44866</v>
      </c>
      <c r="R125" s="2">
        <f t="shared" si="24"/>
        <v>136.28211170237762</v>
      </c>
      <c r="S125" s="2">
        <f t="shared" si="25"/>
        <v>152.45686736938174</v>
      </c>
      <c r="T125" s="2">
        <f t="shared" si="26"/>
        <v>162.459646352405</v>
      </c>
      <c r="U125" s="2">
        <f t="shared" si="27"/>
        <v>172.41608768583805</v>
      </c>
      <c r="V125" s="2">
        <f t="shared" si="28"/>
        <v>194.69273978233991</v>
      </c>
      <c r="W125" s="2">
        <f t="shared" si="29"/>
        <v>183.4608599695097</v>
      </c>
    </row>
    <row r="126" spans="1:23">
      <c r="A126" s="8">
        <v>44531</v>
      </c>
      <c r="B126" s="9">
        <v>56450670</v>
      </c>
      <c r="C126" s="9">
        <v>171270288</v>
      </c>
      <c r="D126" s="9">
        <v>2663132</v>
      </c>
      <c r="E126" s="9">
        <v>50610830</v>
      </c>
      <c r="F126" s="9">
        <v>59047159</v>
      </c>
      <c r="G126" s="9">
        <f t="shared" si="17"/>
        <v>109657989</v>
      </c>
      <c r="I126" s="8">
        <v>44896</v>
      </c>
      <c r="J126" s="10">
        <f t="shared" si="18"/>
        <v>582756120</v>
      </c>
      <c r="K126" s="10">
        <f t="shared" si="19"/>
        <v>1761111113</v>
      </c>
      <c r="L126" s="10">
        <f t="shared" si="30"/>
        <v>35897064</v>
      </c>
      <c r="M126" s="10">
        <f t="shared" si="31"/>
        <v>574656510</v>
      </c>
      <c r="N126" s="10">
        <f t="shared" si="32"/>
        <v>635980383</v>
      </c>
      <c r="O126" s="10">
        <f t="shared" si="23"/>
        <v>1210636893</v>
      </c>
      <c r="P126" s="11"/>
      <c r="Q126" s="8">
        <v>44896</v>
      </c>
      <c r="R126" s="2">
        <f t="shared" si="24"/>
        <v>133.75759473213014</v>
      </c>
      <c r="S126" s="2">
        <f t="shared" si="25"/>
        <v>150.68505850151547</v>
      </c>
      <c r="T126" s="2">
        <f t="shared" si="26"/>
        <v>164.85226628179009</v>
      </c>
      <c r="U126" s="2">
        <f t="shared" si="27"/>
        <v>172.2824895476395</v>
      </c>
      <c r="V126" s="2">
        <f t="shared" si="28"/>
        <v>193.89749983961804</v>
      </c>
      <c r="W126" s="2">
        <f t="shared" si="29"/>
        <v>182.9992195818447</v>
      </c>
    </row>
    <row r="127" spans="1:23">
      <c r="A127" s="8">
        <v>44562</v>
      </c>
      <c r="B127" s="9">
        <v>51827259</v>
      </c>
      <c r="C127" s="9">
        <v>161885455</v>
      </c>
      <c r="D127" s="9">
        <v>3070488</v>
      </c>
      <c r="E127" s="9">
        <v>52019521</v>
      </c>
      <c r="F127" s="9">
        <v>57430316</v>
      </c>
      <c r="G127" s="9">
        <f t="shared" si="17"/>
        <v>109449837</v>
      </c>
      <c r="I127" s="8">
        <v>44927</v>
      </c>
      <c r="J127" s="10">
        <f t="shared" si="18"/>
        <v>574540965</v>
      </c>
      <c r="K127" s="10">
        <f t="shared" si="19"/>
        <v>1737527364</v>
      </c>
      <c r="L127" s="10">
        <f t="shared" si="30"/>
        <v>36306206</v>
      </c>
      <c r="M127" s="10">
        <f t="shared" si="31"/>
        <v>567128860</v>
      </c>
      <c r="N127" s="10">
        <f t="shared" si="32"/>
        <v>633877359</v>
      </c>
      <c r="O127" s="10">
        <f t="shared" si="23"/>
        <v>1201006219</v>
      </c>
      <c r="P127" s="11"/>
      <c r="Q127" s="8">
        <v>44927</v>
      </c>
      <c r="R127" s="2">
        <f t="shared" si="24"/>
        <v>131.87200428453153</v>
      </c>
      <c r="S127" s="2">
        <f t="shared" si="25"/>
        <v>148.66717412640844</v>
      </c>
      <c r="T127" s="2">
        <f t="shared" si="26"/>
        <v>166.73119392698871</v>
      </c>
      <c r="U127" s="2">
        <f t="shared" si="27"/>
        <v>170.0256939490944</v>
      </c>
      <c r="V127" s="2">
        <f t="shared" si="28"/>
        <v>193.25633054162932</v>
      </c>
      <c r="W127" s="2">
        <f t="shared" si="29"/>
        <v>181.54345209595562</v>
      </c>
    </row>
    <row r="128" spans="1:23">
      <c r="A128" s="8">
        <v>44593</v>
      </c>
      <c r="B128" s="9">
        <v>39780916</v>
      </c>
      <c r="C128" s="9">
        <v>107518504</v>
      </c>
      <c r="D128" s="9">
        <v>1649815</v>
      </c>
      <c r="E128" s="9">
        <v>31414552</v>
      </c>
      <c r="F128" s="9">
        <v>36245197</v>
      </c>
      <c r="G128" s="9">
        <f t="shared" si="17"/>
        <v>67659749</v>
      </c>
      <c r="I128" s="8">
        <v>44958</v>
      </c>
      <c r="J128" s="10">
        <f t="shared" si="18"/>
        <v>561364577</v>
      </c>
      <c r="K128" s="10">
        <f t="shared" si="19"/>
        <v>1736975506</v>
      </c>
      <c r="L128" s="10">
        <f t="shared" si="30"/>
        <v>36665984</v>
      </c>
      <c r="M128" s="10">
        <f t="shared" si="31"/>
        <v>569205904</v>
      </c>
      <c r="N128" s="10">
        <f t="shared" si="32"/>
        <v>637479848</v>
      </c>
      <c r="O128" s="10">
        <f t="shared" si="23"/>
        <v>1206685752</v>
      </c>
      <c r="P128" s="11"/>
      <c r="Q128" s="8">
        <v>44958</v>
      </c>
      <c r="R128" s="2">
        <f t="shared" si="24"/>
        <v>128.84768260750255</v>
      </c>
      <c r="S128" s="2">
        <f t="shared" si="25"/>
        <v>148.61995577976313</v>
      </c>
      <c r="T128" s="2">
        <f t="shared" si="26"/>
        <v>168.38342427814862</v>
      </c>
      <c r="U128" s="2">
        <f t="shared" si="27"/>
        <v>170.64839343129461</v>
      </c>
      <c r="V128" s="2">
        <f t="shared" si="28"/>
        <v>194.35465625885467</v>
      </c>
      <c r="W128" s="2">
        <f t="shared" si="29"/>
        <v>182.40196724000825</v>
      </c>
    </row>
    <row r="129" spans="1:23">
      <c r="A129" s="8">
        <v>44621</v>
      </c>
      <c r="B129" s="9">
        <v>47379204</v>
      </c>
      <c r="C129" s="9">
        <v>137016831</v>
      </c>
      <c r="D129" s="9">
        <v>2376488</v>
      </c>
      <c r="E129" s="9">
        <v>43011782</v>
      </c>
      <c r="F129" s="9">
        <v>45029211</v>
      </c>
      <c r="G129" s="9">
        <f t="shared" si="17"/>
        <v>88040993</v>
      </c>
      <c r="I129" s="8">
        <v>44986</v>
      </c>
      <c r="J129" s="10">
        <f t="shared" si="18"/>
        <v>556029858</v>
      </c>
      <c r="K129" s="10">
        <f t="shared" si="19"/>
        <v>1745456363</v>
      </c>
      <c r="L129" s="10">
        <f t="shared" si="30"/>
        <v>38450693</v>
      </c>
      <c r="M129" s="10">
        <f t="shared" si="31"/>
        <v>577925825</v>
      </c>
      <c r="N129" s="10">
        <f t="shared" si="32"/>
        <v>652896680</v>
      </c>
      <c r="O129" s="10">
        <f t="shared" si="23"/>
        <v>1230822505</v>
      </c>
      <c r="P129" s="11"/>
      <c r="Q129" s="8">
        <v>44986</v>
      </c>
      <c r="R129" s="2">
        <f t="shared" si="24"/>
        <v>127.62322668585252</v>
      </c>
      <c r="S129" s="2">
        <f t="shared" si="25"/>
        <v>149.34559905335024</v>
      </c>
      <c r="T129" s="2">
        <f t="shared" si="26"/>
        <v>176.57945176673397</v>
      </c>
      <c r="U129" s="2">
        <f t="shared" si="27"/>
        <v>173.26263284631273</v>
      </c>
      <c r="V129" s="2">
        <f t="shared" si="28"/>
        <v>199.05493516706025</v>
      </c>
      <c r="W129" s="2">
        <f t="shared" si="29"/>
        <v>186.05046580120296</v>
      </c>
    </row>
    <row r="130" spans="1:23">
      <c r="A130" s="8">
        <v>44652</v>
      </c>
      <c r="B130" s="9">
        <v>45946347</v>
      </c>
      <c r="C130" s="9">
        <v>132730302</v>
      </c>
      <c r="D130" s="9">
        <v>2394861</v>
      </c>
      <c r="E130" s="9">
        <v>45783804</v>
      </c>
      <c r="F130" s="9">
        <v>45295957</v>
      </c>
      <c r="G130" s="9">
        <f t="shared" si="17"/>
        <v>91079761</v>
      </c>
      <c r="I130" s="8">
        <v>45017</v>
      </c>
      <c r="J130" s="10">
        <f t="shared" si="18"/>
        <v>552263151</v>
      </c>
      <c r="K130" s="10">
        <f t="shared" si="19"/>
        <v>1749639698</v>
      </c>
      <c r="L130" s="10">
        <f t="shared" si="30"/>
        <v>39881011</v>
      </c>
      <c r="M130" s="10">
        <f t="shared" si="31"/>
        <v>580649717</v>
      </c>
      <c r="N130" s="10">
        <f t="shared" si="32"/>
        <v>665749849</v>
      </c>
      <c r="O130" s="10">
        <f t="shared" si="23"/>
        <v>1246399566</v>
      </c>
      <c r="P130" s="11"/>
      <c r="Q130" s="8">
        <v>45017</v>
      </c>
      <c r="R130" s="2">
        <f t="shared" si="24"/>
        <v>126.75867005385923</v>
      </c>
      <c r="S130" s="2">
        <f t="shared" si="25"/>
        <v>149.70353562791007</v>
      </c>
      <c r="T130" s="2">
        <f t="shared" si="26"/>
        <v>183.14798795129875</v>
      </c>
      <c r="U130" s="2">
        <f t="shared" si="27"/>
        <v>174.07925788553641</v>
      </c>
      <c r="V130" s="2">
        <f t="shared" si="28"/>
        <v>202.97360530333091</v>
      </c>
      <c r="W130" s="2">
        <f t="shared" si="29"/>
        <v>188.40508593781132</v>
      </c>
    </row>
    <row r="131" spans="1:23">
      <c r="A131" s="8">
        <v>44682</v>
      </c>
      <c r="B131" s="9">
        <v>52021061</v>
      </c>
      <c r="C131" s="9">
        <v>148629494</v>
      </c>
      <c r="D131" s="9">
        <v>2871820</v>
      </c>
      <c r="E131" s="9">
        <v>50921896</v>
      </c>
      <c r="F131" s="9">
        <v>51693443</v>
      </c>
      <c r="G131" s="9">
        <f t="shared" si="17"/>
        <v>102615339</v>
      </c>
      <c r="I131" s="8">
        <v>45047</v>
      </c>
      <c r="J131" s="10">
        <f t="shared" si="18"/>
        <v>542591035</v>
      </c>
      <c r="K131" s="10">
        <f t="shared" si="19"/>
        <v>1733903380</v>
      </c>
      <c r="L131" s="10">
        <f t="shared" si="30"/>
        <v>40682423</v>
      </c>
      <c r="M131" s="10">
        <f t="shared" si="31"/>
        <v>576193630</v>
      </c>
      <c r="N131" s="10">
        <f t="shared" si="32"/>
        <v>670617652</v>
      </c>
      <c r="O131" s="10">
        <f t="shared" si="23"/>
        <v>1246811282</v>
      </c>
      <c r="P131" s="11"/>
      <c r="Q131" s="8">
        <v>45047</v>
      </c>
      <c r="R131" s="2">
        <f t="shared" si="24"/>
        <v>124.53866939195257</v>
      </c>
      <c r="S131" s="2">
        <f t="shared" si="25"/>
        <v>148.3570970182592</v>
      </c>
      <c r="T131" s="2">
        <f t="shared" si="26"/>
        <v>186.82836093181388</v>
      </c>
      <c r="U131" s="2">
        <f t="shared" si="27"/>
        <v>172.74331937506713</v>
      </c>
      <c r="V131" s="2">
        <f t="shared" si="28"/>
        <v>204.4576995563007</v>
      </c>
      <c r="W131" s="2">
        <f t="shared" si="29"/>
        <v>188.46732070624191</v>
      </c>
    </row>
    <row r="132" spans="1:23">
      <c r="A132" s="8">
        <v>44713</v>
      </c>
      <c r="B132" s="9">
        <v>56034966</v>
      </c>
      <c r="C132" s="9">
        <v>156717329</v>
      </c>
      <c r="D132" s="9">
        <v>3598128</v>
      </c>
      <c r="E132" s="9">
        <v>53564832</v>
      </c>
      <c r="F132" s="9">
        <v>58043260</v>
      </c>
      <c r="G132" s="9">
        <f t="shared" si="17"/>
        <v>111608092</v>
      </c>
      <c r="I132" s="8">
        <v>45078</v>
      </c>
      <c r="J132" s="10">
        <f t="shared" si="18"/>
        <v>529157528</v>
      </c>
      <c r="K132" s="10">
        <f t="shared" si="19"/>
        <v>1712546899</v>
      </c>
      <c r="L132" s="10">
        <f t="shared" si="30"/>
        <v>40473035</v>
      </c>
      <c r="M132" s="10">
        <f t="shared" si="31"/>
        <v>567408102</v>
      </c>
      <c r="N132" s="10">
        <f t="shared" si="32"/>
        <v>670344354</v>
      </c>
      <c r="O132" s="10">
        <f t="shared" si="23"/>
        <v>1237752456</v>
      </c>
      <c r="P132" s="11"/>
      <c r="Q132" s="8">
        <v>45078</v>
      </c>
      <c r="R132" s="2">
        <f t="shared" si="24"/>
        <v>121.45533225747987</v>
      </c>
      <c r="S132" s="2">
        <f t="shared" si="25"/>
        <v>146.52978324735827</v>
      </c>
      <c r="T132" s="2">
        <f t="shared" si="26"/>
        <v>185.86677570767932</v>
      </c>
      <c r="U132" s="2">
        <f t="shared" si="27"/>
        <v>170.10941092803589</v>
      </c>
      <c r="V132" s="2">
        <f t="shared" si="28"/>
        <v>204.3743765477179</v>
      </c>
      <c r="W132" s="2">
        <f t="shared" si="29"/>
        <v>187.09799345550883</v>
      </c>
    </row>
    <row r="133" spans="1:23">
      <c r="A133" s="8">
        <v>44743</v>
      </c>
      <c r="B133" s="9">
        <v>55251916</v>
      </c>
      <c r="C133" s="9">
        <v>161673800</v>
      </c>
      <c r="D133" s="9">
        <v>3332507</v>
      </c>
      <c r="E133" s="9">
        <v>51972871</v>
      </c>
      <c r="F133" s="9">
        <v>59741287</v>
      </c>
      <c r="G133" s="9">
        <f t="shared" si="17"/>
        <v>111714158</v>
      </c>
      <c r="I133" s="8">
        <v>45108</v>
      </c>
      <c r="J133" s="10">
        <f t="shared" si="18"/>
        <v>516280903</v>
      </c>
      <c r="K133" s="10">
        <f t="shared" si="19"/>
        <v>1682900935</v>
      </c>
      <c r="L133" s="10">
        <f t="shared" si="30"/>
        <v>40263960</v>
      </c>
      <c r="M133" s="10">
        <f t="shared" si="31"/>
        <v>561454798</v>
      </c>
      <c r="N133" s="10">
        <f t="shared" si="32"/>
        <v>668248074</v>
      </c>
      <c r="O133" s="10">
        <f t="shared" si="23"/>
        <v>1229702872</v>
      </c>
      <c r="P133" s="11"/>
      <c r="Q133" s="8">
        <v>45108</v>
      </c>
      <c r="R133" s="2">
        <f t="shared" si="24"/>
        <v>118.49981393831126</v>
      </c>
      <c r="S133" s="2">
        <f t="shared" si="25"/>
        <v>143.99320063953857</v>
      </c>
      <c r="T133" s="2">
        <f t="shared" si="26"/>
        <v>184.90662789244672</v>
      </c>
      <c r="U133" s="2">
        <f t="shared" si="27"/>
        <v>168.32460554202549</v>
      </c>
      <c r="V133" s="2">
        <f t="shared" si="28"/>
        <v>203.73526335833549</v>
      </c>
      <c r="W133" s="2">
        <f t="shared" si="29"/>
        <v>185.88122268098851</v>
      </c>
    </row>
    <row r="134" spans="1:23">
      <c r="A134" s="8">
        <v>44774</v>
      </c>
      <c r="B134" s="9">
        <v>50082211</v>
      </c>
      <c r="C134" s="9">
        <v>152529090</v>
      </c>
      <c r="D134" s="9">
        <v>3567526</v>
      </c>
      <c r="E134" s="9">
        <v>49241000</v>
      </c>
      <c r="F134" s="9">
        <v>59252046</v>
      </c>
      <c r="G134" s="9">
        <f t="shared" si="17"/>
        <v>108493046</v>
      </c>
      <c r="I134" s="8">
        <v>45139</v>
      </c>
      <c r="J134" s="10">
        <f t="shared" si="18"/>
        <v>511329007</v>
      </c>
      <c r="K134" s="10">
        <f t="shared" si="19"/>
        <v>1661151986</v>
      </c>
      <c r="L134" s="10">
        <f t="shared" si="30"/>
        <v>39917007</v>
      </c>
      <c r="M134" s="10">
        <f t="shared" si="31"/>
        <v>559828830</v>
      </c>
      <c r="N134" s="10">
        <f t="shared" si="32"/>
        <v>666661985</v>
      </c>
      <c r="O134" s="10">
        <f t="shared" si="23"/>
        <v>1226490815</v>
      </c>
      <c r="P134" s="11"/>
      <c r="Q134" s="8">
        <v>45139</v>
      </c>
      <c r="R134" s="2">
        <f t="shared" si="24"/>
        <v>117.36322579175751</v>
      </c>
      <c r="S134" s="2">
        <f t="shared" si="25"/>
        <v>142.13230632786235</v>
      </c>
      <c r="T134" s="2">
        <f t="shared" si="26"/>
        <v>183.31329456737964</v>
      </c>
      <c r="U134" s="2">
        <f t="shared" si="27"/>
        <v>167.83713901186334</v>
      </c>
      <c r="V134" s="2">
        <f t="shared" si="28"/>
        <v>203.25169704112861</v>
      </c>
      <c r="W134" s="2">
        <f t="shared" si="29"/>
        <v>185.39568987784071</v>
      </c>
    </row>
    <row r="135" spans="1:23">
      <c r="A135" s="8">
        <v>44805</v>
      </c>
      <c r="B135" s="9">
        <v>50799049</v>
      </c>
      <c r="C135" s="9">
        <v>158729094</v>
      </c>
      <c r="D135" s="9">
        <v>3311101</v>
      </c>
      <c r="E135" s="9">
        <v>50330814</v>
      </c>
      <c r="F135" s="9">
        <v>58173730</v>
      </c>
      <c r="G135" s="9">
        <f t="shared" si="17"/>
        <v>108504544</v>
      </c>
      <c r="I135" s="8">
        <v>45170</v>
      </c>
      <c r="J135" s="10">
        <f t="shared" si="18"/>
        <v>506630914</v>
      </c>
      <c r="K135" s="10">
        <f t="shared" si="19"/>
        <v>1645047063</v>
      </c>
      <c r="L135" s="10">
        <f t="shared" si="30"/>
        <v>39869732</v>
      </c>
      <c r="M135" s="10">
        <f t="shared" si="31"/>
        <v>558650652</v>
      </c>
      <c r="N135" s="10">
        <f t="shared" si="32"/>
        <v>666089759</v>
      </c>
      <c r="O135" s="10">
        <f t="shared" si="23"/>
        <v>1224740411</v>
      </c>
      <c r="P135" s="11"/>
      <c r="Q135" s="8">
        <v>45170</v>
      </c>
      <c r="R135" s="2">
        <f t="shared" si="24"/>
        <v>116.28489199492351</v>
      </c>
      <c r="S135" s="2">
        <f t="shared" si="25"/>
        <v>140.75432895522317</v>
      </c>
      <c r="T135" s="2">
        <f t="shared" si="26"/>
        <v>183.09619071486202</v>
      </c>
      <c r="U135" s="2">
        <f t="shared" si="27"/>
        <v>167.48392028826399</v>
      </c>
      <c r="V135" s="2">
        <f t="shared" si="28"/>
        <v>203.07723695759609</v>
      </c>
      <c r="W135" s="2">
        <f t="shared" si="29"/>
        <v>185.13109975358043</v>
      </c>
    </row>
    <row r="136" spans="1:23">
      <c r="A136" s="8">
        <v>44835</v>
      </c>
      <c r="B136" s="9">
        <v>47199744</v>
      </c>
      <c r="C136" s="9">
        <v>146655640</v>
      </c>
      <c r="D136" s="9">
        <v>3280198</v>
      </c>
      <c r="E136" s="9">
        <v>47160329</v>
      </c>
      <c r="F136" s="9">
        <v>53567653</v>
      </c>
      <c r="G136" s="9">
        <f t="shared" ref="G136:G171" si="33">SUM(E136:F136)</f>
        <v>100727982</v>
      </c>
      <c r="I136" s="8">
        <v>45200</v>
      </c>
      <c r="J136" s="10">
        <f t="shared" ref="J136:J154" si="34">SUM(B137:B148)</f>
        <v>502664592</v>
      </c>
      <c r="K136" s="10">
        <f t="shared" ref="K136:K154" si="35">SUM(C137:C148)</f>
        <v>1628362392</v>
      </c>
      <c r="L136" s="10">
        <f t="shared" ref="L136:L151" si="36">SUM(D137:D148)</f>
        <v>39845751</v>
      </c>
      <c r="M136" s="10">
        <f t="shared" ref="M136:M151" si="37">SUM(E137:E148)</f>
        <v>556691523</v>
      </c>
      <c r="N136" s="10">
        <f t="shared" ref="N136:N151" si="38">SUM(F137:F148)</f>
        <v>665394547</v>
      </c>
      <c r="O136" s="10">
        <f t="shared" ref="O136:O159" si="39">SUM(G137:G148)</f>
        <v>1222086070</v>
      </c>
      <c r="P136" s="11"/>
      <c r="Q136" s="8">
        <v>45200</v>
      </c>
      <c r="R136" s="2">
        <f t="shared" ref="R136:R159" si="40">J136/$J$67*100</f>
        <v>115.37451856005828</v>
      </c>
      <c r="S136" s="2">
        <f t="shared" ref="S136:S159" si="41">K136/$K$67*100</f>
        <v>139.32674689798955</v>
      </c>
      <c r="T136" s="2">
        <f t="shared" ref="T136:T159" si="42">L136/$L$67*100</f>
        <v>182.98606131269969</v>
      </c>
      <c r="U136" s="2">
        <f t="shared" ref="U136:U159" si="43">M136/$M$67*100</f>
        <v>166.89657181906284</v>
      </c>
      <c r="V136" s="2">
        <f t="shared" ref="V136:V159" si="44">N136/$N$67*100</f>
        <v>202.86528094092992</v>
      </c>
      <c r="W136" s="2">
        <f t="shared" ref="W136:W159" si="45">O136/$O$67*100</f>
        <v>184.72987100009317</v>
      </c>
    </row>
    <row r="137" spans="1:23">
      <c r="A137" s="8">
        <v>44866</v>
      </c>
      <c r="B137" s="9">
        <v>40981612</v>
      </c>
      <c r="C137" s="9">
        <v>146463061</v>
      </c>
      <c r="D137" s="9">
        <v>3260000</v>
      </c>
      <c r="E137" s="9">
        <v>49069902</v>
      </c>
      <c r="F137" s="9">
        <v>55069497</v>
      </c>
      <c r="G137" s="9">
        <f t="shared" si="33"/>
        <v>104139399</v>
      </c>
      <c r="I137" s="8">
        <v>45231</v>
      </c>
      <c r="J137" s="10">
        <f t="shared" si="34"/>
        <v>505567650</v>
      </c>
      <c r="K137" s="10">
        <f t="shared" si="35"/>
        <v>1618317690</v>
      </c>
      <c r="L137" s="10">
        <f t="shared" si="36"/>
        <v>39866543</v>
      </c>
      <c r="M137" s="10">
        <f t="shared" si="37"/>
        <v>557472638</v>
      </c>
      <c r="N137" s="10">
        <f t="shared" si="38"/>
        <v>668443497</v>
      </c>
      <c r="O137" s="10">
        <f t="shared" si="39"/>
        <v>1225916135</v>
      </c>
      <c r="P137" s="11"/>
      <c r="Q137" s="8">
        <v>45231</v>
      </c>
      <c r="R137" s="2">
        <f t="shared" si="40"/>
        <v>116.04084541982232</v>
      </c>
      <c r="S137" s="2">
        <f t="shared" si="41"/>
        <v>138.46729714645062</v>
      </c>
      <c r="T137" s="2">
        <f t="shared" si="42"/>
        <v>183.08154567656106</v>
      </c>
      <c r="U137" s="2">
        <f t="shared" si="43"/>
        <v>167.13075073199818</v>
      </c>
      <c r="V137" s="2">
        <f t="shared" si="44"/>
        <v>203.79484386132586</v>
      </c>
      <c r="W137" s="2">
        <f t="shared" si="45"/>
        <v>185.30882155909265</v>
      </c>
    </row>
    <row r="138" spans="1:23">
      <c r="A138" s="8">
        <v>44896</v>
      </c>
      <c r="B138" s="9">
        <v>45451835</v>
      </c>
      <c r="C138" s="9">
        <v>150562513</v>
      </c>
      <c r="D138" s="9">
        <v>3184132</v>
      </c>
      <c r="E138" s="9">
        <v>50165207</v>
      </c>
      <c r="F138" s="9">
        <v>56438786</v>
      </c>
      <c r="G138" s="9">
        <f t="shared" si="33"/>
        <v>106603993</v>
      </c>
      <c r="I138" s="8">
        <v>45261</v>
      </c>
      <c r="J138" s="10">
        <f t="shared" si="34"/>
        <v>502013950</v>
      </c>
      <c r="K138" s="10">
        <f t="shared" si="35"/>
        <v>1613183096</v>
      </c>
      <c r="L138" s="10">
        <f t="shared" si="36"/>
        <v>40102498</v>
      </c>
      <c r="M138" s="10">
        <f t="shared" si="37"/>
        <v>557879348</v>
      </c>
      <c r="N138" s="10">
        <f t="shared" si="38"/>
        <v>671991834</v>
      </c>
      <c r="O138" s="10">
        <f t="shared" si="39"/>
        <v>1229871182</v>
      </c>
      <c r="P138" s="11"/>
      <c r="Q138" s="8">
        <v>45261</v>
      </c>
      <c r="R138" s="2">
        <f t="shared" si="40"/>
        <v>115.22517940090592</v>
      </c>
      <c r="S138" s="2">
        <f t="shared" si="41"/>
        <v>138.0279684797014</v>
      </c>
      <c r="T138" s="2">
        <f t="shared" si="42"/>
        <v>184.16513614765137</v>
      </c>
      <c r="U138" s="2">
        <f t="shared" si="43"/>
        <v>167.2526827211162</v>
      </c>
      <c r="V138" s="2">
        <f t="shared" si="44"/>
        <v>204.87665973376357</v>
      </c>
      <c r="W138" s="2">
        <f t="shared" si="45"/>
        <v>185.90666432978171</v>
      </c>
    </row>
    <row r="139" spans="1:23">
      <c r="A139" s="8">
        <v>44927</v>
      </c>
      <c r="B139" s="9">
        <v>43612104</v>
      </c>
      <c r="C139" s="9">
        <v>138301706</v>
      </c>
      <c r="D139" s="9">
        <v>3479630</v>
      </c>
      <c r="E139" s="9">
        <v>44491871</v>
      </c>
      <c r="F139" s="9">
        <v>55327292</v>
      </c>
      <c r="G139" s="9">
        <f t="shared" si="33"/>
        <v>99819163</v>
      </c>
      <c r="I139" s="8">
        <v>45292</v>
      </c>
      <c r="J139" s="10">
        <f t="shared" si="34"/>
        <v>501125757</v>
      </c>
      <c r="K139" s="10">
        <f t="shared" si="35"/>
        <v>1618935027</v>
      </c>
      <c r="L139" s="10">
        <f t="shared" si="36"/>
        <v>41008677</v>
      </c>
      <c r="M139" s="10">
        <f t="shared" si="37"/>
        <v>567469300</v>
      </c>
      <c r="N139" s="10">
        <f t="shared" si="38"/>
        <v>678694505</v>
      </c>
      <c r="O139" s="10">
        <f t="shared" si="39"/>
        <v>1246163805</v>
      </c>
      <c r="P139" s="11"/>
      <c r="Q139" s="8">
        <v>45292</v>
      </c>
      <c r="R139" s="2">
        <f t="shared" si="40"/>
        <v>115.02131614617437</v>
      </c>
      <c r="S139" s="2">
        <f t="shared" si="41"/>
        <v>138.52011803962054</v>
      </c>
      <c r="T139" s="2">
        <f t="shared" si="42"/>
        <v>188.3266369825655</v>
      </c>
      <c r="U139" s="2">
        <f t="shared" si="43"/>
        <v>170.12775813825948</v>
      </c>
      <c r="V139" s="2">
        <f t="shared" si="44"/>
        <v>206.92016796748769</v>
      </c>
      <c r="W139" s="2">
        <f t="shared" si="45"/>
        <v>188.36944843224933</v>
      </c>
    </row>
    <row r="140" spans="1:23">
      <c r="A140" s="8">
        <v>44958</v>
      </c>
      <c r="B140" s="9">
        <v>26604528</v>
      </c>
      <c r="C140" s="9">
        <v>106966646</v>
      </c>
      <c r="D140" s="9">
        <v>2009593</v>
      </c>
      <c r="E140" s="9">
        <v>33491596</v>
      </c>
      <c r="F140" s="9">
        <v>39847686</v>
      </c>
      <c r="G140" s="9">
        <f t="shared" si="33"/>
        <v>73339282</v>
      </c>
      <c r="I140" s="8">
        <v>45323</v>
      </c>
      <c r="J140" s="10">
        <f t="shared" si="34"/>
        <v>505054563</v>
      </c>
      <c r="K140" s="10">
        <f t="shared" si="35"/>
        <v>1614428134</v>
      </c>
      <c r="L140" s="10">
        <f t="shared" si="36"/>
        <v>41594928</v>
      </c>
      <c r="M140" s="10">
        <f t="shared" si="37"/>
        <v>569538284</v>
      </c>
      <c r="N140" s="10">
        <f t="shared" si="38"/>
        <v>686090548</v>
      </c>
      <c r="O140" s="10">
        <f t="shared" si="39"/>
        <v>1255628832</v>
      </c>
      <c r="P140" s="11"/>
      <c r="Q140" s="8">
        <v>45323</v>
      </c>
      <c r="R140" s="2">
        <f t="shared" si="40"/>
        <v>115.92307868919008</v>
      </c>
      <c r="S140" s="2">
        <f t="shared" si="41"/>
        <v>138.1344970357259</v>
      </c>
      <c r="T140" s="2">
        <f t="shared" si="42"/>
        <v>191.0189130405731</v>
      </c>
      <c r="U140" s="2">
        <f t="shared" si="43"/>
        <v>170.74804122589774</v>
      </c>
      <c r="V140" s="2">
        <f t="shared" si="44"/>
        <v>209.17507123925466</v>
      </c>
      <c r="W140" s="2">
        <f t="shared" si="45"/>
        <v>189.80017680698847</v>
      </c>
    </row>
    <row r="141" spans="1:23">
      <c r="A141" s="8">
        <v>44986</v>
      </c>
      <c r="B141" s="9">
        <v>42044485</v>
      </c>
      <c r="C141" s="9">
        <v>145497688</v>
      </c>
      <c r="D141" s="9">
        <v>4161197</v>
      </c>
      <c r="E141" s="9">
        <v>51731703</v>
      </c>
      <c r="F141" s="9">
        <v>60446043</v>
      </c>
      <c r="G141" s="9">
        <f t="shared" si="33"/>
        <v>112177746</v>
      </c>
      <c r="I141" s="8">
        <v>45352</v>
      </c>
      <c r="J141" s="10">
        <f t="shared" si="34"/>
        <v>499522844</v>
      </c>
      <c r="K141" s="10">
        <f t="shared" si="35"/>
        <v>1604238122</v>
      </c>
      <c r="L141" s="10">
        <f t="shared" si="36"/>
        <v>40450072</v>
      </c>
      <c r="M141" s="10">
        <f t="shared" si="37"/>
        <v>565454504</v>
      </c>
      <c r="N141" s="10">
        <f t="shared" si="38"/>
        <v>681302898</v>
      </c>
      <c r="O141" s="10">
        <f t="shared" si="39"/>
        <v>1246757402</v>
      </c>
      <c r="P141" s="11"/>
      <c r="Q141" s="8">
        <v>45352</v>
      </c>
      <c r="R141" s="2">
        <f t="shared" si="40"/>
        <v>114.65340617477011</v>
      </c>
      <c r="S141" s="2">
        <f t="shared" si="41"/>
        <v>137.26261419822822</v>
      </c>
      <c r="T141" s="2">
        <f t="shared" si="42"/>
        <v>185.76132132871874</v>
      </c>
      <c r="U141" s="2">
        <f t="shared" si="43"/>
        <v>169.52372065713772</v>
      </c>
      <c r="V141" s="2">
        <f t="shared" si="44"/>
        <v>207.7154140078033</v>
      </c>
      <c r="W141" s="2">
        <f t="shared" si="45"/>
        <v>188.45917623451129</v>
      </c>
    </row>
    <row r="142" spans="1:23">
      <c r="A142" s="8">
        <v>45017</v>
      </c>
      <c r="B142" s="9">
        <v>42179640</v>
      </c>
      <c r="C142" s="9">
        <v>136913637</v>
      </c>
      <c r="D142" s="9">
        <v>3825179</v>
      </c>
      <c r="E142" s="9">
        <v>48507696</v>
      </c>
      <c r="F142" s="9">
        <v>58149126</v>
      </c>
      <c r="G142" s="9">
        <f t="shared" si="33"/>
        <v>106656822</v>
      </c>
      <c r="I142" s="8">
        <v>45383</v>
      </c>
      <c r="J142" s="10">
        <f t="shared" si="34"/>
        <v>499205063</v>
      </c>
      <c r="K142" s="10">
        <f t="shared" si="35"/>
        <v>1605262415</v>
      </c>
      <c r="L142" s="10">
        <f t="shared" si="36"/>
        <v>40248801</v>
      </c>
      <c r="M142" s="10">
        <f t="shared" si="37"/>
        <v>567081022</v>
      </c>
      <c r="N142" s="10">
        <f t="shared" si="38"/>
        <v>681369769</v>
      </c>
      <c r="O142" s="10">
        <f t="shared" si="39"/>
        <v>1248450791</v>
      </c>
      <c r="P142" s="11"/>
      <c r="Q142" s="8">
        <v>45383</v>
      </c>
      <c r="R142" s="2">
        <f t="shared" si="40"/>
        <v>114.58046722011517</v>
      </c>
      <c r="S142" s="2">
        <f t="shared" si="41"/>
        <v>137.35025526158213</v>
      </c>
      <c r="T142" s="2">
        <f t="shared" si="42"/>
        <v>184.83701229645911</v>
      </c>
      <c r="U142" s="2">
        <f t="shared" si="43"/>
        <v>170.01135207774766</v>
      </c>
      <c r="V142" s="2">
        <f t="shared" si="44"/>
        <v>207.73580161732451</v>
      </c>
      <c r="W142" s="2">
        <f t="shared" si="45"/>
        <v>188.71514800213237</v>
      </c>
    </row>
    <row r="143" spans="1:23">
      <c r="A143" s="8">
        <v>45047</v>
      </c>
      <c r="B143" s="9">
        <v>42348945</v>
      </c>
      <c r="C143" s="9">
        <v>132893176</v>
      </c>
      <c r="D143" s="9">
        <v>3673232</v>
      </c>
      <c r="E143" s="9">
        <v>46465809</v>
      </c>
      <c r="F143" s="9">
        <v>56561246</v>
      </c>
      <c r="G143" s="9">
        <f t="shared" si="33"/>
        <v>103027055</v>
      </c>
      <c r="I143" s="8">
        <v>45413</v>
      </c>
      <c r="J143" s="10">
        <f t="shared" si="34"/>
        <v>500957289</v>
      </c>
      <c r="K143" s="10">
        <f t="shared" si="35"/>
        <v>1611946935</v>
      </c>
      <c r="L143" s="10">
        <f t="shared" si="36"/>
        <v>39725427</v>
      </c>
      <c r="M143" s="10">
        <f t="shared" si="37"/>
        <v>571914199</v>
      </c>
      <c r="N143" s="10">
        <f t="shared" si="38"/>
        <v>688621687</v>
      </c>
      <c r="O143" s="10">
        <f t="shared" si="39"/>
        <v>1260535886</v>
      </c>
      <c r="P143" s="11"/>
      <c r="Q143" s="8">
        <v>45413</v>
      </c>
      <c r="R143" s="2">
        <f t="shared" si="40"/>
        <v>114.98264838500299</v>
      </c>
      <c r="S143" s="2">
        <f t="shared" si="41"/>
        <v>137.92219946193342</v>
      </c>
      <c r="T143" s="2">
        <f t="shared" si="42"/>
        <v>182.43349010275085</v>
      </c>
      <c r="U143" s="2">
        <f t="shared" si="43"/>
        <v>171.46034247722019</v>
      </c>
      <c r="V143" s="2">
        <f t="shared" si="44"/>
        <v>209.94676410426325</v>
      </c>
      <c r="W143" s="2">
        <f t="shared" si="45"/>
        <v>190.54192444216974</v>
      </c>
    </row>
    <row r="144" spans="1:23">
      <c r="A144" s="8">
        <v>45078</v>
      </c>
      <c r="B144" s="9">
        <v>42601459</v>
      </c>
      <c r="C144" s="9">
        <v>135360848</v>
      </c>
      <c r="D144" s="9">
        <v>3388740</v>
      </c>
      <c r="E144" s="9">
        <v>44779304</v>
      </c>
      <c r="F144" s="9">
        <v>57769962</v>
      </c>
      <c r="G144" s="9">
        <f t="shared" si="33"/>
        <v>102549266</v>
      </c>
      <c r="I144" s="8">
        <v>45444</v>
      </c>
      <c r="J144" s="10">
        <f t="shared" si="34"/>
        <v>503956198</v>
      </c>
      <c r="K144" s="10">
        <f t="shared" si="35"/>
        <v>1620897086</v>
      </c>
      <c r="L144" s="10">
        <f t="shared" si="36"/>
        <v>39986030</v>
      </c>
      <c r="M144" s="10">
        <f t="shared" si="37"/>
        <v>575869215</v>
      </c>
      <c r="N144" s="10">
        <f t="shared" si="38"/>
        <v>695936122</v>
      </c>
      <c r="O144" s="10">
        <f t="shared" si="39"/>
        <v>1271805337</v>
      </c>
      <c r="P144" s="11"/>
      <c r="Q144" s="8">
        <v>45444</v>
      </c>
      <c r="R144" s="2">
        <f t="shared" si="40"/>
        <v>115.67097552717102</v>
      </c>
      <c r="S144" s="2">
        <f t="shared" si="41"/>
        <v>138.68799670043643</v>
      </c>
      <c r="T144" s="2">
        <f t="shared" si="42"/>
        <v>183.63027308059642</v>
      </c>
      <c r="U144" s="2">
        <f t="shared" si="43"/>
        <v>172.64605949394857</v>
      </c>
      <c r="V144" s="2">
        <f t="shared" si="44"/>
        <v>212.17678675456787</v>
      </c>
      <c r="W144" s="2">
        <f t="shared" si="45"/>
        <v>192.24540857522419</v>
      </c>
    </row>
    <row r="145" spans="1:23">
      <c r="A145" s="8">
        <v>45108</v>
      </c>
      <c r="B145" s="9">
        <v>42375291</v>
      </c>
      <c r="C145" s="9">
        <v>132027836</v>
      </c>
      <c r="D145" s="9">
        <v>3123432</v>
      </c>
      <c r="E145" s="9">
        <v>46019567</v>
      </c>
      <c r="F145" s="9">
        <v>57645007</v>
      </c>
      <c r="G145" s="9">
        <f t="shared" si="33"/>
        <v>103664574</v>
      </c>
      <c r="I145" s="8">
        <v>45474</v>
      </c>
      <c r="J145" s="10">
        <f t="shared" si="34"/>
        <v>507414622</v>
      </c>
      <c r="K145" s="10">
        <f t="shared" si="35"/>
        <v>1628793733</v>
      </c>
      <c r="L145" s="10">
        <f t="shared" si="36"/>
        <v>39967316</v>
      </c>
      <c r="M145" s="10">
        <f t="shared" si="37"/>
        <v>577882102</v>
      </c>
      <c r="N145" s="10">
        <f t="shared" si="38"/>
        <v>701487844</v>
      </c>
      <c r="O145" s="10">
        <f t="shared" si="39"/>
        <v>1279369946</v>
      </c>
      <c r="P145" s="11"/>
      <c r="Q145" s="8">
        <v>45474</v>
      </c>
      <c r="R145" s="2">
        <f t="shared" si="40"/>
        <v>116.46477324104809</v>
      </c>
      <c r="S145" s="2">
        <f t="shared" si="41"/>
        <v>139.36365350958226</v>
      </c>
      <c r="T145" s="2">
        <f t="shared" si="42"/>
        <v>183.54433164228834</v>
      </c>
      <c r="U145" s="2">
        <f t="shared" si="43"/>
        <v>173.24952465531615</v>
      </c>
      <c r="V145" s="2">
        <f t="shared" si="44"/>
        <v>213.86939401790323</v>
      </c>
      <c r="W145" s="2">
        <f t="shared" si="45"/>
        <v>193.38887079039873</v>
      </c>
    </row>
    <row r="146" spans="1:23">
      <c r="A146" s="8">
        <v>45139</v>
      </c>
      <c r="B146" s="9">
        <v>45130315</v>
      </c>
      <c r="C146" s="9">
        <v>130780141</v>
      </c>
      <c r="D146" s="9">
        <v>3220573</v>
      </c>
      <c r="E146" s="9">
        <v>47615032</v>
      </c>
      <c r="F146" s="9">
        <v>57665957</v>
      </c>
      <c r="G146" s="9">
        <f t="shared" si="33"/>
        <v>105280989</v>
      </c>
      <c r="I146" s="8">
        <v>45505</v>
      </c>
      <c r="J146" s="10">
        <f t="shared" si="34"/>
        <v>509647203</v>
      </c>
      <c r="K146" s="10">
        <f t="shared" si="35"/>
        <v>1640160578</v>
      </c>
      <c r="L146" s="10">
        <f t="shared" si="36"/>
        <v>39911383</v>
      </c>
      <c r="M146" s="10">
        <f t="shared" si="37"/>
        <v>580532198</v>
      </c>
      <c r="N146" s="10">
        <f t="shared" si="38"/>
        <v>709067659</v>
      </c>
      <c r="O146" s="10">
        <f t="shared" si="39"/>
        <v>1289599857</v>
      </c>
      <c r="P146" s="11"/>
      <c r="Q146" s="8">
        <v>45505</v>
      </c>
      <c r="R146" s="2">
        <f t="shared" si="40"/>
        <v>116.97720829639277</v>
      </c>
      <c r="S146" s="2">
        <f t="shared" si="41"/>
        <v>140.336229113222</v>
      </c>
      <c r="T146" s="2">
        <f t="shared" si="42"/>
        <v>183.28746713075228</v>
      </c>
      <c r="U146" s="2">
        <f t="shared" si="43"/>
        <v>174.04402559365971</v>
      </c>
      <c r="V146" s="2">
        <f t="shared" si="44"/>
        <v>216.18032563943225</v>
      </c>
      <c r="W146" s="2">
        <f t="shared" si="45"/>
        <v>194.93521861790686</v>
      </c>
    </row>
    <row r="147" spans="1:23">
      <c r="A147" s="8">
        <v>45170</v>
      </c>
      <c r="B147" s="9">
        <v>46100956</v>
      </c>
      <c r="C147" s="9">
        <v>142624171</v>
      </c>
      <c r="D147" s="9">
        <v>3263826</v>
      </c>
      <c r="E147" s="9">
        <v>49152636</v>
      </c>
      <c r="F147" s="9">
        <v>57601504</v>
      </c>
      <c r="G147" s="9">
        <f t="shared" si="33"/>
        <v>106754140</v>
      </c>
      <c r="I147" s="8">
        <v>45536</v>
      </c>
      <c r="J147" s="10">
        <f t="shared" si="34"/>
        <v>510631274</v>
      </c>
      <c r="K147" s="10">
        <f t="shared" si="35"/>
        <v>1639601657</v>
      </c>
      <c r="L147" s="10">
        <f t="shared" si="36"/>
        <v>40480110</v>
      </c>
      <c r="M147" s="10">
        <f t="shared" si="37"/>
        <v>579198074</v>
      </c>
      <c r="N147" s="10">
        <f t="shared" si="38"/>
        <v>713873392</v>
      </c>
      <c r="O147" s="10">
        <f t="shared" si="39"/>
        <v>1293071466</v>
      </c>
      <c r="P147" s="11"/>
      <c r="Q147" s="8">
        <v>45536</v>
      </c>
      <c r="R147" s="2">
        <f t="shared" si="40"/>
        <v>117.20307803072632</v>
      </c>
      <c r="S147" s="2">
        <f t="shared" si="41"/>
        <v>140.28840643868375</v>
      </c>
      <c r="T147" s="2">
        <f t="shared" si="42"/>
        <v>185.89926665969548</v>
      </c>
      <c r="U147" s="2">
        <f t="shared" si="43"/>
        <v>173.64405413229883</v>
      </c>
      <c r="V147" s="2">
        <f t="shared" si="44"/>
        <v>217.64549601025601</v>
      </c>
      <c r="W147" s="2">
        <f t="shared" si="45"/>
        <v>195.45998516134085</v>
      </c>
    </row>
    <row r="148" spans="1:23">
      <c r="A148" s="8">
        <v>45200</v>
      </c>
      <c r="B148" s="9">
        <v>43233422</v>
      </c>
      <c r="C148" s="9">
        <v>129970969</v>
      </c>
      <c r="D148" s="9">
        <v>3256217</v>
      </c>
      <c r="E148" s="9">
        <v>45201200</v>
      </c>
      <c r="F148" s="9">
        <v>52872441</v>
      </c>
      <c r="G148" s="9">
        <f t="shared" si="33"/>
        <v>98073641</v>
      </c>
      <c r="I148" s="8">
        <v>45566</v>
      </c>
      <c r="J148" s="10">
        <f t="shared" si="34"/>
        <v>514128391</v>
      </c>
      <c r="K148" s="10">
        <f t="shared" si="35"/>
        <v>1653350590</v>
      </c>
      <c r="L148" s="10">
        <f t="shared" si="36"/>
        <v>41182675</v>
      </c>
      <c r="M148" s="10">
        <f t="shared" si="37"/>
        <v>583856820</v>
      </c>
      <c r="N148" s="10">
        <f t="shared" si="38"/>
        <v>725372668</v>
      </c>
      <c r="O148" s="10">
        <f t="shared" si="39"/>
        <v>1309229488</v>
      </c>
      <c r="P148" s="11"/>
      <c r="Q148" s="8">
        <v>45566</v>
      </c>
      <c r="R148" s="2">
        <f t="shared" si="40"/>
        <v>118.00575678838028</v>
      </c>
      <c r="S148" s="2">
        <f t="shared" si="41"/>
        <v>141.46479943180344</v>
      </c>
      <c r="T148" s="2">
        <f t="shared" si="42"/>
        <v>189.12569856120879</v>
      </c>
      <c r="U148" s="2">
        <f t="shared" si="43"/>
        <v>175.04074997596047</v>
      </c>
      <c r="V148" s="2">
        <f t="shared" si="44"/>
        <v>221.15139167302479</v>
      </c>
      <c r="W148" s="2">
        <f t="shared" si="45"/>
        <v>197.90242304926858</v>
      </c>
    </row>
    <row r="149" spans="1:23">
      <c r="A149" s="8">
        <v>45231</v>
      </c>
      <c r="B149" s="9">
        <v>43884670</v>
      </c>
      <c r="C149" s="9">
        <v>136418359</v>
      </c>
      <c r="D149" s="9">
        <v>3280792</v>
      </c>
      <c r="E149" s="9">
        <v>49851017</v>
      </c>
      <c r="F149" s="9">
        <v>58118447</v>
      </c>
      <c r="G149" s="9">
        <f t="shared" si="33"/>
        <v>107969464</v>
      </c>
      <c r="I149" s="8">
        <v>45597</v>
      </c>
      <c r="J149" s="10">
        <f t="shared" si="34"/>
        <v>517625514</v>
      </c>
      <c r="K149" s="10">
        <f t="shared" si="35"/>
        <v>1659550337</v>
      </c>
      <c r="L149" s="10">
        <f t="shared" si="36"/>
        <v>41730168</v>
      </c>
      <c r="M149" s="10">
        <f t="shared" si="37"/>
        <v>586839256</v>
      </c>
      <c r="N149" s="10">
        <f t="shared" si="38"/>
        <v>732511843</v>
      </c>
      <c r="O149" s="10">
        <f t="shared" si="39"/>
        <v>1319351099</v>
      </c>
      <c r="P149" s="11"/>
      <c r="Q149" s="8">
        <v>45597</v>
      </c>
      <c r="R149" s="2">
        <f t="shared" si="40"/>
        <v>118.80843692318935</v>
      </c>
      <c r="S149" s="2">
        <f t="shared" si="41"/>
        <v>141.99526524539891</v>
      </c>
      <c r="T149" s="2">
        <f t="shared" si="42"/>
        <v>191.63998390285724</v>
      </c>
      <c r="U149" s="2">
        <f t="shared" si="43"/>
        <v>175.93488671687462</v>
      </c>
      <c r="V149" s="2">
        <f t="shared" si="44"/>
        <v>223.3279811094595</v>
      </c>
      <c r="W149" s="2">
        <f t="shared" si="45"/>
        <v>199.43240030720682</v>
      </c>
    </row>
    <row r="150" spans="1:23">
      <c r="A150" s="8">
        <v>45261</v>
      </c>
      <c r="B150" s="9">
        <v>41898135</v>
      </c>
      <c r="C150" s="9">
        <v>145427919</v>
      </c>
      <c r="D150" s="9">
        <v>3420087</v>
      </c>
      <c r="E150" s="9">
        <v>50571917</v>
      </c>
      <c r="F150" s="9">
        <v>59987123</v>
      </c>
      <c r="G150" s="9">
        <f t="shared" si="33"/>
        <v>110559040</v>
      </c>
      <c r="I150" s="8">
        <v>45627</v>
      </c>
      <c r="J150" s="10">
        <f t="shared" si="34"/>
        <v>524637108</v>
      </c>
      <c r="K150" s="10">
        <f t="shared" si="35"/>
        <v>1667078496</v>
      </c>
      <c r="L150" s="10">
        <f t="shared" si="36"/>
        <v>42996549</v>
      </c>
      <c r="M150" s="10">
        <f t="shared" si="37"/>
        <v>593458203</v>
      </c>
      <c r="N150" s="10">
        <f t="shared" si="38"/>
        <v>744011348</v>
      </c>
      <c r="O150" s="10">
        <f t="shared" si="39"/>
        <v>1337469551</v>
      </c>
      <c r="P150" s="11"/>
      <c r="Q150" s="8">
        <v>45627</v>
      </c>
      <c r="R150" s="2">
        <f t="shared" si="40"/>
        <v>120.41777900728145</v>
      </c>
      <c r="S150" s="2">
        <f t="shared" si="41"/>
        <v>142.63939330236821</v>
      </c>
      <c r="T150" s="2">
        <f t="shared" si="42"/>
        <v>197.45566224987189</v>
      </c>
      <c r="U150" s="2">
        <f t="shared" si="43"/>
        <v>177.91925241621018</v>
      </c>
      <c r="V150" s="2">
        <f t="shared" si="44"/>
        <v>226.83394658967649</v>
      </c>
      <c r="W150" s="2">
        <f t="shared" si="45"/>
        <v>202.17117573624134</v>
      </c>
    </row>
    <row r="151" spans="1:23">
      <c r="A151" s="8">
        <v>45292</v>
      </c>
      <c r="B151" s="9">
        <v>42723911</v>
      </c>
      <c r="C151" s="9">
        <v>144053637</v>
      </c>
      <c r="D151" s="9">
        <v>4385809</v>
      </c>
      <c r="E151" s="9">
        <v>54081823</v>
      </c>
      <c r="F151" s="9">
        <v>62029963</v>
      </c>
      <c r="G151" s="9">
        <f t="shared" si="33"/>
        <v>116111786</v>
      </c>
      <c r="I151" s="8">
        <v>45658</v>
      </c>
      <c r="J151" s="10">
        <f t="shared" si="34"/>
        <v>529775197</v>
      </c>
      <c r="K151" s="10">
        <f t="shared" si="35"/>
        <v>1668109998</v>
      </c>
      <c r="L151" s="10">
        <f t="shared" si="36"/>
        <v>43016722</v>
      </c>
      <c r="M151" s="10">
        <f t="shared" si="37"/>
        <v>595743125</v>
      </c>
      <c r="N151" s="10">
        <f t="shared" si="38"/>
        <v>748974013</v>
      </c>
      <c r="O151" s="10">
        <f t="shared" si="39"/>
        <v>1344717138</v>
      </c>
      <c r="P151" s="11"/>
      <c r="Q151" s="8">
        <v>45658</v>
      </c>
      <c r="R151" s="2">
        <f t="shared" si="40"/>
        <v>121.59710326072666</v>
      </c>
      <c r="S151" s="2">
        <f t="shared" si="41"/>
        <v>142.72765118573915</v>
      </c>
      <c r="T151" s="2">
        <f t="shared" si="42"/>
        <v>197.54830394245442</v>
      </c>
      <c r="U151" s="2">
        <f t="shared" si="43"/>
        <v>178.60427389205176</v>
      </c>
      <c r="V151" s="2">
        <f t="shared" si="44"/>
        <v>228.34696233947454</v>
      </c>
      <c r="W151" s="2">
        <f t="shared" si="45"/>
        <v>203.26671707693592</v>
      </c>
    </row>
    <row r="152" spans="1:23">
      <c r="A152" s="8">
        <v>45323</v>
      </c>
      <c r="B152" s="9">
        <v>30533334</v>
      </c>
      <c r="C152" s="9">
        <v>102459753</v>
      </c>
      <c r="D152" s="9">
        <v>2595844</v>
      </c>
      <c r="E152" s="9">
        <v>35560580</v>
      </c>
      <c r="F152" s="9">
        <v>47243729</v>
      </c>
      <c r="G152" s="9">
        <f t="shared" si="33"/>
        <v>82804309</v>
      </c>
      <c r="I152" s="8">
        <v>45689</v>
      </c>
      <c r="J152" s="10">
        <f t="shared" si="34"/>
        <v>527059072</v>
      </c>
      <c r="K152" s="10">
        <f t="shared" si="35"/>
        <v>1667924209</v>
      </c>
      <c r="L152" s="10">
        <f t="shared" ref="L152:N154" si="46">SUM(D153:D164)</f>
        <v>42411277</v>
      </c>
      <c r="M152" s="10">
        <f t="shared" si="46"/>
        <v>597507069</v>
      </c>
      <c r="N152" s="10">
        <f t="shared" si="46"/>
        <v>744775461</v>
      </c>
      <c r="O152" s="10">
        <f t="shared" si="39"/>
        <v>1342282530</v>
      </c>
      <c r="P152" s="11"/>
      <c r="Q152" s="8">
        <v>45689</v>
      </c>
      <c r="R152" s="2">
        <f t="shared" si="40"/>
        <v>120.97368235698427</v>
      </c>
      <c r="S152" s="2">
        <f t="shared" si="41"/>
        <v>142.71175461559812</v>
      </c>
      <c r="T152" s="2">
        <f t="shared" si="42"/>
        <v>194.76788211299842</v>
      </c>
      <c r="U152" s="2">
        <f t="shared" si="43"/>
        <v>179.13310573934541</v>
      </c>
      <c r="V152" s="2">
        <f t="shared" si="44"/>
        <v>227.06690912162765</v>
      </c>
      <c r="W152" s="2">
        <f t="shared" si="45"/>
        <v>202.89870304517805</v>
      </c>
    </row>
    <row r="153" spans="1:23">
      <c r="A153" s="8">
        <v>45352</v>
      </c>
      <c r="B153" s="9">
        <v>36512766</v>
      </c>
      <c r="C153" s="9">
        <v>135307676</v>
      </c>
      <c r="D153" s="9">
        <v>3016341</v>
      </c>
      <c r="E153" s="9">
        <v>47647923</v>
      </c>
      <c r="F153" s="9">
        <v>55658393</v>
      </c>
      <c r="G153" s="9">
        <f t="shared" si="33"/>
        <v>103306316</v>
      </c>
      <c r="I153" s="8">
        <v>45717</v>
      </c>
      <c r="J153" s="10">
        <f t="shared" si="34"/>
        <v>530646782</v>
      </c>
      <c r="K153" s="10">
        <f t="shared" si="35"/>
        <v>1677667259</v>
      </c>
      <c r="L153" s="10">
        <f t="shared" si="46"/>
        <v>43023604</v>
      </c>
      <c r="M153" s="10">
        <f t="shared" si="46"/>
        <v>608491957</v>
      </c>
      <c r="N153" s="10">
        <f t="shared" si="46"/>
        <v>751898927</v>
      </c>
      <c r="O153" s="10">
        <f t="shared" si="39"/>
        <v>1360390884</v>
      </c>
      <c r="P153" s="11"/>
      <c r="Q153" s="8">
        <v>45717</v>
      </c>
      <c r="R153" s="2">
        <f t="shared" si="40"/>
        <v>121.7971545501144</v>
      </c>
      <c r="S153" s="2">
        <f t="shared" si="41"/>
        <v>143.54539426978909</v>
      </c>
      <c r="T153" s="2">
        <f t="shared" si="42"/>
        <v>197.57990856885371</v>
      </c>
      <c r="U153" s="2">
        <f t="shared" si="43"/>
        <v>182.42638410495897</v>
      </c>
      <c r="V153" s="2">
        <f t="shared" si="44"/>
        <v>229.23870920306589</v>
      </c>
      <c r="W153" s="2">
        <f t="shared" si="45"/>
        <v>205.63595206598069</v>
      </c>
    </row>
    <row r="154" spans="1:23">
      <c r="A154" s="8">
        <v>45383</v>
      </c>
      <c r="B154" s="9">
        <v>41861859</v>
      </c>
      <c r="C154" s="9">
        <v>137937930</v>
      </c>
      <c r="D154" s="9">
        <v>3623908</v>
      </c>
      <c r="E154" s="9">
        <v>50134214</v>
      </c>
      <c r="F154" s="9">
        <v>58215997</v>
      </c>
      <c r="G154" s="9">
        <f t="shared" si="33"/>
        <v>108350211</v>
      </c>
      <c r="I154" s="8">
        <v>45748</v>
      </c>
      <c r="J154" s="10">
        <f t="shared" si="34"/>
        <v>521837907</v>
      </c>
      <c r="K154" s="10">
        <f t="shared" si="35"/>
        <v>1687845105</v>
      </c>
      <c r="L154" s="10">
        <f t="shared" si="46"/>
        <v>43812835</v>
      </c>
      <c r="M154" s="10">
        <f t="shared" si="46"/>
        <v>617514294</v>
      </c>
      <c r="N154" s="10">
        <f t="shared" si="46"/>
        <v>759651591</v>
      </c>
      <c r="O154" s="10">
        <f t="shared" si="39"/>
        <v>1377165885</v>
      </c>
      <c r="P154" s="11"/>
      <c r="Q154" s="8">
        <v>45748</v>
      </c>
      <c r="R154" s="2">
        <f t="shared" si="40"/>
        <v>119.77529001388956</v>
      </c>
      <c r="S154" s="2">
        <f t="shared" si="41"/>
        <v>144.41623615398848</v>
      </c>
      <c r="T154" s="2">
        <f t="shared" si="42"/>
        <v>201.20434200357261</v>
      </c>
      <c r="U154" s="2">
        <f t="shared" si="43"/>
        <v>185.13128808298541</v>
      </c>
      <c r="V154" s="2">
        <f t="shared" si="44"/>
        <v>231.60233897354047</v>
      </c>
      <c r="W154" s="2">
        <f t="shared" si="45"/>
        <v>208.17165216667524</v>
      </c>
    </row>
    <row r="155" spans="1:23">
      <c r="A155" s="8">
        <v>45413</v>
      </c>
      <c r="B155" s="9">
        <v>44101171</v>
      </c>
      <c r="C155" s="9">
        <v>139577696</v>
      </c>
      <c r="D155" s="9">
        <v>3149858</v>
      </c>
      <c r="E155" s="9">
        <v>51298986</v>
      </c>
      <c r="F155" s="9">
        <v>63813164</v>
      </c>
      <c r="G155" s="9">
        <f t="shared" si="33"/>
        <v>115112150</v>
      </c>
      <c r="I155" s="8">
        <v>45778</v>
      </c>
      <c r="J155" s="10">
        <f t="shared" ref="J155:J159" si="47">SUM(B156:B167)</f>
        <v>506579137</v>
      </c>
      <c r="K155" s="10">
        <f t="shared" ref="K155:K159" si="48">SUM(C156:C167)</f>
        <v>1699920111</v>
      </c>
      <c r="L155" s="10">
        <f t="shared" ref="L155:L159" si="49">SUM(D156:D167)</f>
        <v>45254804</v>
      </c>
      <c r="M155" s="10">
        <f t="shared" ref="M155:M159" si="50">SUM(E156:E167)</f>
        <v>626394912</v>
      </c>
      <c r="N155" s="10">
        <f t="shared" ref="N155:N159" si="51">SUM(F156:F167)</f>
        <v>762382692</v>
      </c>
      <c r="O155" s="10">
        <f t="shared" si="39"/>
        <v>1388777604</v>
      </c>
      <c r="Q155" s="12">
        <v>45778</v>
      </c>
      <c r="R155" s="13">
        <f t="shared" si="40"/>
        <v>116.27300783490398</v>
      </c>
      <c r="S155" s="13">
        <f t="shared" si="41"/>
        <v>145.4494037787255</v>
      </c>
      <c r="T155" s="13">
        <f t="shared" si="42"/>
        <v>207.82638378275783</v>
      </c>
      <c r="U155" s="13">
        <f t="shared" si="43"/>
        <v>187.79370458943302</v>
      </c>
      <c r="V155" s="13">
        <f t="shared" si="44"/>
        <v>232.43499619043683</v>
      </c>
      <c r="W155" s="13">
        <f t="shared" si="45"/>
        <v>209.92687334594896</v>
      </c>
    </row>
    <row r="156" spans="1:23">
      <c r="A156" s="8">
        <v>45444</v>
      </c>
      <c r="B156" s="9">
        <v>45600368</v>
      </c>
      <c r="C156" s="9">
        <v>144310999</v>
      </c>
      <c r="D156" s="9">
        <v>3649343</v>
      </c>
      <c r="E156" s="9">
        <v>48734320</v>
      </c>
      <c r="F156" s="9">
        <v>65084397</v>
      </c>
      <c r="G156" s="9">
        <f t="shared" si="33"/>
        <v>113818717</v>
      </c>
      <c r="I156" s="8">
        <v>45809</v>
      </c>
      <c r="J156" s="10">
        <f t="shared" si="47"/>
        <v>499219013</v>
      </c>
      <c r="K156" s="10">
        <f t="shared" si="48"/>
        <v>1707967153</v>
      </c>
      <c r="L156" s="10">
        <f t="shared" si="49"/>
        <v>46519854</v>
      </c>
      <c r="M156" s="10">
        <f t="shared" si="50"/>
        <v>636083859</v>
      </c>
      <c r="N156" s="10">
        <f t="shared" si="51"/>
        <v>764251863</v>
      </c>
      <c r="O156" s="10">
        <f t="shared" si="39"/>
        <v>1400335722</v>
      </c>
      <c r="Q156" s="12">
        <v>45809</v>
      </c>
      <c r="R156" s="13">
        <f t="shared" si="40"/>
        <v>114.58366910574532</v>
      </c>
      <c r="S156" s="13">
        <f t="shared" si="41"/>
        <v>146.13792875911051</v>
      </c>
      <c r="T156" s="13">
        <f t="shared" si="42"/>
        <v>213.63594969766885</v>
      </c>
      <c r="U156" s="13">
        <f t="shared" si="43"/>
        <v>190.69845878817188</v>
      </c>
      <c r="V156" s="13">
        <f t="shared" si="44"/>
        <v>233.00486845907997</v>
      </c>
      <c r="W156" s="13">
        <f t="shared" si="45"/>
        <v>211.67399222698145</v>
      </c>
    </row>
    <row r="157" spans="1:23">
      <c r="A157" s="8">
        <v>45474</v>
      </c>
      <c r="B157" s="9">
        <v>45833715</v>
      </c>
      <c r="C157" s="9">
        <v>139924483</v>
      </c>
      <c r="D157" s="9">
        <v>3104718</v>
      </c>
      <c r="E157" s="9">
        <v>48032454</v>
      </c>
      <c r="F157" s="9">
        <v>63196729</v>
      </c>
      <c r="G157" s="9">
        <f t="shared" si="33"/>
        <v>111229183</v>
      </c>
      <c r="I157" s="8">
        <v>45839</v>
      </c>
      <c r="J157" s="10">
        <f t="shared" si="47"/>
        <v>489273655</v>
      </c>
      <c r="K157" s="10">
        <f t="shared" si="48"/>
        <v>1719059642</v>
      </c>
      <c r="L157" s="10">
        <f t="shared" si="49"/>
        <v>48428756</v>
      </c>
      <c r="M157" s="10">
        <f t="shared" si="50"/>
        <v>647210371</v>
      </c>
      <c r="N157" s="10">
        <f t="shared" si="51"/>
        <v>766946662</v>
      </c>
      <c r="O157" s="10">
        <f t="shared" si="39"/>
        <v>1414157033</v>
      </c>
      <c r="Q157" s="12">
        <v>45839</v>
      </c>
      <c r="R157" s="13">
        <f t="shared" si="40"/>
        <v>112.30095234108921</v>
      </c>
      <c r="S157" s="13">
        <f t="shared" si="41"/>
        <v>147.08702977923019</v>
      </c>
      <c r="T157" s="13">
        <f t="shared" si="42"/>
        <v>222.40231623978607</v>
      </c>
      <c r="U157" s="13">
        <f t="shared" si="43"/>
        <v>194.03419614428691</v>
      </c>
      <c r="V157" s="13">
        <f t="shared" si="44"/>
        <v>233.82645793359416</v>
      </c>
      <c r="W157" s="13">
        <f t="shared" si="45"/>
        <v>213.76321414085388</v>
      </c>
    </row>
    <row r="158" spans="1:23">
      <c r="A158" s="8">
        <v>45505</v>
      </c>
      <c r="B158" s="9">
        <v>47362896</v>
      </c>
      <c r="C158" s="9">
        <v>142146986</v>
      </c>
      <c r="D158" s="9">
        <v>3164640</v>
      </c>
      <c r="E158" s="9">
        <v>50265128</v>
      </c>
      <c r="F158" s="9">
        <v>65245772</v>
      </c>
      <c r="G158" s="9">
        <f t="shared" si="33"/>
        <v>115510900</v>
      </c>
      <c r="I158" s="8">
        <v>45870</v>
      </c>
      <c r="J158" s="10">
        <f t="shared" si="47"/>
        <v>473513967.417</v>
      </c>
      <c r="K158" s="10">
        <f t="shared" si="48"/>
        <v>1743062577.112</v>
      </c>
      <c r="L158" s="10">
        <f t="shared" si="49"/>
        <v>50023834.188000001</v>
      </c>
      <c r="M158" s="10">
        <f t="shared" si="50"/>
        <v>654601534.14699996</v>
      </c>
      <c r="N158" s="10">
        <f t="shared" si="51"/>
        <v>762634155.12699997</v>
      </c>
      <c r="O158" s="10">
        <f t="shared" si="39"/>
        <v>1417235689.2739999</v>
      </c>
      <c r="Q158" s="8">
        <v>45870</v>
      </c>
      <c r="R158" s="13">
        <f t="shared" si="40"/>
        <v>108.68369662727208</v>
      </c>
      <c r="S158" s="2">
        <f t="shared" si="41"/>
        <v>149.14078076340209</v>
      </c>
      <c r="T158" s="2">
        <f t="shared" si="42"/>
        <v>229.72749063812827</v>
      </c>
      <c r="U158" s="2">
        <f t="shared" si="43"/>
        <v>196.25007287318348</v>
      </c>
      <c r="V158" s="2">
        <f t="shared" si="44"/>
        <v>232.51166218978287</v>
      </c>
      <c r="W158" s="2">
        <f t="shared" si="45"/>
        <v>214.22858216223199</v>
      </c>
    </row>
    <row r="159" spans="1:23">
      <c r="A159" s="8">
        <v>45536</v>
      </c>
      <c r="B159" s="9">
        <v>47085027</v>
      </c>
      <c r="C159" s="9">
        <v>142065250</v>
      </c>
      <c r="D159" s="9">
        <v>3832553</v>
      </c>
      <c r="E159" s="9">
        <v>47818512</v>
      </c>
      <c r="F159" s="9">
        <v>62407237</v>
      </c>
      <c r="G159" s="9">
        <f t="shared" si="33"/>
        <v>110225749</v>
      </c>
      <c r="I159" s="8">
        <v>45901</v>
      </c>
      <c r="J159" s="10">
        <f t="shared" si="47"/>
        <v>460736576.95599997</v>
      </c>
      <c r="K159" s="10">
        <f t="shared" si="48"/>
        <v>1771022590.8829999</v>
      </c>
      <c r="L159" s="10">
        <f t="shared" si="49"/>
        <v>51920159.776000001</v>
      </c>
      <c r="M159" s="10">
        <f t="shared" si="50"/>
        <v>666084654.27199996</v>
      </c>
      <c r="N159" s="10">
        <f t="shared" si="51"/>
        <v>758926371.32999992</v>
      </c>
      <c r="O159" s="10">
        <f t="shared" si="39"/>
        <v>1425011025.602</v>
      </c>
      <c r="Q159" s="12">
        <v>45901</v>
      </c>
      <c r="R159" s="13">
        <f t="shared" si="40"/>
        <v>105.75095520017797</v>
      </c>
      <c r="S159" s="13">
        <f t="shared" si="41"/>
        <v>151.53310926538362</v>
      </c>
      <c r="T159" s="13">
        <f t="shared" si="42"/>
        <v>238.43610175991662</v>
      </c>
      <c r="U159" s="13">
        <f t="shared" si="43"/>
        <v>199.6927216355017</v>
      </c>
      <c r="V159" s="13">
        <f t="shared" si="44"/>
        <v>231.38123422784972</v>
      </c>
      <c r="W159" s="13">
        <f t="shared" si="45"/>
        <v>215.40389780661516</v>
      </c>
    </row>
    <row r="160" spans="1:23">
      <c r="A160" s="8">
        <v>45566</v>
      </c>
      <c r="B160" s="9">
        <v>46730539</v>
      </c>
      <c r="C160" s="9">
        <v>143719902</v>
      </c>
      <c r="D160" s="9">
        <v>3958782</v>
      </c>
      <c r="E160" s="9">
        <v>49859946</v>
      </c>
      <c r="F160" s="9">
        <v>64371717</v>
      </c>
      <c r="G160" s="9">
        <f t="shared" si="33"/>
        <v>114231663</v>
      </c>
    </row>
    <row r="161" spans="1:7">
      <c r="A161" s="8">
        <v>45597</v>
      </c>
      <c r="B161" s="9">
        <v>47381793</v>
      </c>
      <c r="C161" s="9">
        <v>142618106</v>
      </c>
      <c r="D161" s="9">
        <v>3828285</v>
      </c>
      <c r="E161" s="9">
        <v>52833453</v>
      </c>
      <c r="F161" s="9">
        <v>65257622</v>
      </c>
      <c r="G161" s="9">
        <f t="shared" si="33"/>
        <v>118091075</v>
      </c>
    </row>
    <row r="162" spans="1:7">
      <c r="A162" s="8">
        <v>45627</v>
      </c>
      <c r="B162" s="9">
        <v>48909729</v>
      </c>
      <c r="C162" s="9">
        <v>152956078</v>
      </c>
      <c r="D162" s="9">
        <v>4686468</v>
      </c>
      <c r="E162" s="9">
        <v>57190864</v>
      </c>
      <c r="F162" s="9">
        <v>71486628</v>
      </c>
      <c r="G162" s="9">
        <f t="shared" si="33"/>
        <v>128677492</v>
      </c>
    </row>
    <row r="163" spans="1:7">
      <c r="A163" s="8">
        <v>45658</v>
      </c>
      <c r="B163" s="9">
        <v>47862000</v>
      </c>
      <c r="C163" s="9">
        <v>145085139</v>
      </c>
      <c r="D163" s="9">
        <v>4405982</v>
      </c>
      <c r="E163" s="9">
        <v>56366745</v>
      </c>
      <c r="F163" s="9">
        <v>66992628</v>
      </c>
      <c r="G163" s="9">
        <f t="shared" si="33"/>
        <v>123359373</v>
      </c>
    </row>
    <row r="164" spans="1:7">
      <c r="A164" s="8">
        <v>45689</v>
      </c>
      <c r="B164" s="9">
        <v>27817209</v>
      </c>
      <c r="C164" s="9">
        <v>102273964</v>
      </c>
      <c r="D164" s="9">
        <v>1990399</v>
      </c>
      <c r="E164" s="9">
        <v>37324524</v>
      </c>
      <c r="F164" s="9">
        <v>43045177</v>
      </c>
      <c r="G164" s="9">
        <f t="shared" si="33"/>
        <v>80369701</v>
      </c>
    </row>
    <row r="165" spans="1:7">
      <c r="A165" s="8">
        <v>45717</v>
      </c>
      <c r="B165" s="9">
        <v>40100476</v>
      </c>
      <c r="C165" s="9">
        <v>145050726</v>
      </c>
      <c r="D165" s="9">
        <v>3628668</v>
      </c>
      <c r="E165" s="9">
        <v>58632811</v>
      </c>
      <c r="F165" s="9">
        <v>62781859</v>
      </c>
      <c r="G165" s="9">
        <f t="shared" si="33"/>
        <v>121414670</v>
      </c>
    </row>
    <row r="166" spans="1:7">
      <c r="A166" s="8">
        <v>45748</v>
      </c>
      <c r="B166" s="9">
        <v>33052984</v>
      </c>
      <c r="C166" s="9">
        <v>148115776</v>
      </c>
      <c r="D166" s="9">
        <v>4413139</v>
      </c>
      <c r="E166" s="9">
        <v>59156551</v>
      </c>
      <c r="F166" s="9">
        <v>65968661</v>
      </c>
      <c r="G166" s="9">
        <f t="shared" si="33"/>
        <v>125125212</v>
      </c>
    </row>
    <row r="167" spans="1:7">
      <c r="A167" s="8">
        <v>45778</v>
      </c>
      <c r="B167" s="9">
        <v>28842401</v>
      </c>
      <c r="C167" s="9">
        <v>151652702</v>
      </c>
      <c r="D167" s="9">
        <v>4591827</v>
      </c>
      <c r="E167" s="9">
        <v>60179604</v>
      </c>
      <c r="F167" s="9">
        <v>66544265</v>
      </c>
      <c r="G167" s="9">
        <f t="shared" si="33"/>
        <v>126723869</v>
      </c>
    </row>
    <row r="168" spans="1:7">
      <c r="A168" s="8">
        <v>45809</v>
      </c>
      <c r="B168" s="9">
        <v>38240244</v>
      </c>
      <c r="C168" s="9">
        <v>152358041</v>
      </c>
      <c r="D168" s="9">
        <v>4914393</v>
      </c>
      <c r="E168" s="9">
        <v>58423267</v>
      </c>
      <c r="F168" s="9">
        <v>66953568</v>
      </c>
      <c r="G168" s="9">
        <f t="shared" si="33"/>
        <v>125376835</v>
      </c>
    </row>
    <row r="169" spans="1:7">
      <c r="A169" s="8">
        <v>45839</v>
      </c>
      <c r="B169" s="9">
        <v>35888357</v>
      </c>
      <c r="C169" s="9">
        <v>151016972</v>
      </c>
      <c r="D169" s="9">
        <v>5013620</v>
      </c>
      <c r="E169" s="9">
        <v>59158966</v>
      </c>
      <c r="F169" s="9">
        <v>65891528</v>
      </c>
      <c r="G169" s="9">
        <f t="shared" si="33"/>
        <v>125050494</v>
      </c>
    </row>
    <row r="170" spans="1:7">
      <c r="A170" s="8">
        <v>45870</v>
      </c>
      <c r="B170" s="9">
        <v>31603208.416999999</v>
      </c>
      <c r="C170" s="9">
        <v>166149921.11199999</v>
      </c>
      <c r="D170" s="9">
        <v>4759718.1880000001</v>
      </c>
      <c r="E170" s="9">
        <v>57656291.147</v>
      </c>
      <c r="F170" s="9">
        <v>60933265.126999997</v>
      </c>
      <c r="G170" s="9">
        <f t="shared" si="33"/>
        <v>118589556.27399999</v>
      </c>
    </row>
    <row r="171" spans="1:7">
      <c r="A171" s="8">
        <v>45901</v>
      </c>
      <c r="B171" s="14">
        <v>34307636.538999997</v>
      </c>
      <c r="C171" s="9">
        <v>170025263.771</v>
      </c>
      <c r="D171" s="9">
        <v>5728878.5880000005</v>
      </c>
      <c r="E171" s="9">
        <v>59301632.125</v>
      </c>
      <c r="F171" s="9">
        <v>58699453.203000002</v>
      </c>
      <c r="G171" s="9">
        <f t="shared" si="33"/>
        <v>118001085.32800001</v>
      </c>
    </row>
  </sheetData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77f725d-68ba-43bc-9e4e-ba441aacaca8" xsi:nil="true"/>
    <lcf76f155ced4ddcb4097134ff3c332f xmlns="f0c2ac21-f850-4555-8afd-fd732a9ecf25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ECE610C9FA4B4B976DD6842F9EAF74" ma:contentTypeVersion="14" ma:contentTypeDescription="Create a new document." ma:contentTypeScope="" ma:versionID="8cad2c5a5bf252c54ec3614691fc5da1">
  <xsd:schema xmlns:xsd="http://www.w3.org/2001/XMLSchema" xmlns:xs="http://www.w3.org/2001/XMLSchema" xmlns:p="http://schemas.microsoft.com/office/2006/metadata/properties" xmlns:ns2="f0c2ac21-f850-4555-8afd-fd732a9ecf25" xmlns:ns3="d77f725d-68ba-43bc-9e4e-ba441aacaca8" targetNamespace="http://schemas.microsoft.com/office/2006/metadata/properties" ma:root="true" ma:fieldsID="259cf07e5b8c8dfb766a42db58eeb628" ns2:_="" ns3:_="">
    <xsd:import namespace="f0c2ac21-f850-4555-8afd-fd732a9ecf25"/>
    <xsd:import namespace="d77f725d-68ba-43bc-9e4e-ba441aacac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c2ac21-f850-4555-8afd-fd732a9ecf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4f2dfca-e4a2-46eb-a53e-58fba36a99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7f725d-68ba-43bc-9e4e-ba441aacaca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36960b6-77f8-4f86-a35d-ffb297eb4fb9}" ma:internalName="TaxCatchAll" ma:showField="CatchAllData" ma:web="d77f725d-68ba-43bc-9e4e-ba441aacac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3918196-C048-4C8F-868B-5A076A3BDCB9}"/>
</file>

<file path=customXml/itemProps2.xml><?xml version="1.0" encoding="utf-8"?>
<ds:datastoreItem xmlns:ds="http://schemas.openxmlformats.org/officeDocument/2006/customXml" ds:itemID="{28E293D0-0171-4AC7-9874-76982E25F46A}"/>
</file>

<file path=customXml/itemProps3.xml><?xml version="1.0" encoding="utf-8"?>
<ds:datastoreItem xmlns:ds="http://schemas.openxmlformats.org/officeDocument/2006/customXml" ds:itemID="{0D9A27EF-8E17-47A9-B86E-476CC0F3303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Abigail Dahlman</dc:creator>
  <cp:keywords/>
  <dc:description/>
  <cp:lastModifiedBy>Christine Wan</cp:lastModifiedBy>
  <cp:revision/>
  <dcterms:created xsi:type="dcterms:W3CDTF">2023-01-25T22:18:24Z</dcterms:created>
  <dcterms:modified xsi:type="dcterms:W3CDTF">2026-03-18T16:52:10Z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0x010100F1ECE610C9FA4B4B976DD6842F9EAF74</vt:lpwstr>
  </property>
  <property fmtid="{D5CDD505-2E9C-101B-9397-08002B2CF9AE}" pid="3" name="MediaServiceImageTags">
    <vt:lpwstr/>
  </property>
</Properties>
</file>